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2004972\OneDrive - Standard Chartered Bank\Desktop\Monthly\FMS Report New\"/>
    </mc:Choice>
  </mc:AlternateContent>
  <xr:revisionPtr revIDLastSave="0" documentId="13_ncr:1_{81D12E04-7B57-4048-B2ED-4EA90023E6DD}" xr6:coauthVersionLast="47" xr6:coauthVersionMax="47" xr10:uidLastSave="{00000000-0000-0000-0000-000000000000}"/>
  <bookViews>
    <workbookView xWindow="-110" yWindow="-110" windowWidth="19420" windowHeight="10300"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50"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50" authorId="0" shapeId="0" xr:uid="{6DDA18AE-6BB9-4640-BD6F-CBBBBCCA5ED1}">
      <text>
        <r>
          <rPr>
            <sz val="10"/>
            <rFont val="Arial"/>
            <family val="2"/>
          </rPr>
          <t>Ô chỉ tiêu có định dạng ký tự
Dữ liệu động đầu vào hợp lệ khi chỉ được thêm dòng trên ô này.</t>
        </r>
      </text>
    </comment>
    <comment ref="C50"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50"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50"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50"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50"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51" authorId="0" shapeId="0" xr:uid="{EA3F5267-BB5D-44FD-8874-2286F7089BA9}">
      <text>
        <r>
          <rPr>
            <sz val="10"/>
            <rFont val="Arial"/>
            <family val="2"/>
          </rPr>
          <t>Ô chỉ tiêu có định dạng số. Đơn vị tính x 1 (hoặc %)</t>
        </r>
      </text>
    </comment>
    <comment ref="E51" authorId="0" shapeId="0" xr:uid="{63F60035-B833-4FCF-813B-0CAA160E5582}">
      <text>
        <r>
          <rPr>
            <sz val="10"/>
            <rFont val="Arial"/>
            <family val="2"/>
          </rPr>
          <t>Ô chỉ tiêu có định dạng số. Đơn vị tính x 1 (hoặc %)</t>
        </r>
      </text>
    </comment>
    <comment ref="F51" authorId="0" shapeId="0" xr:uid="{8D2C5511-7466-4707-8DBE-DB55A5C61333}">
      <text>
        <r>
          <rPr>
            <sz val="10"/>
            <rFont val="Arial"/>
            <family val="2"/>
          </rPr>
          <t>Ô chỉ tiêu có định dạng số. Đơn vị tính x 1 (hoặc %)</t>
        </r>
      </text>
    </comment>
    <comment ref="G51" authorId="0" shapeId="0" xr:uid="{B5388CEC-A117-43D9-88CB-59B93E5E8457}">
      <text>
        <r>
          <rPr>
            <sz val="10"/>
            <rFont val="Arial"/>
            <family val="2"/>
          </rPr>
          <t>Ô chỉ tiêu có định dạng số. Đơn vị tính x 1 (hoặc %)</t>
        </r>
      </text>
    </comment>
    <comment ref="A53"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53" authorId="0" shapeId="0" xr:uid="{249B946A-FD00-4256-A668-A60BC83C961F}">
      <text>
        <r>
          <rPr>
            <sz val="10"/>
            <rFont val="Arial"/>
            <family val="2"/>
          </rPr>
          <t>Ô chỉ tiêu có định dạng ký tự
Dữ liệu động đầu vào hợp lệ khi chỉ được thêm dòng trên ô này.</t>
        </r>
      </text>
    </comment>
    <comment ref="C53"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53"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53"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53"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53"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54" authorId="0" shapeId="0" xr:uid="{D5527EC0-1A21-4BD6-8A45-D0CC61AEE775}">
      <text>
        <r>
          <rPr>
            <sz val="10"/>
            <rFont val="Arial"/>
            <family val="2"/>
          </rPr>
          <t>Ô chỉ tiêu có định dạng số. Đơn vị tính x 1 (hoặc %)</t>
        </r>
      </text>
    </comment>
    <comment ref="E54" authorId="0" shapeId="0" xr:uid="{316082D0-8305-4E73-81B7-1FBD183E698B}">
      <text>
        <r>
          <rPr>
            <sz val="10"/>
            <rFont val="Arial"/>
            <family val="2"/>
          </rPr>
          <t>Ô chỉ tiêu có định dạng số. Đơn vị tính x 1 (hoặc %)</t>
        </r>
      </text>
    </comment>
    <comment ref="F54" authorId="0" shapeId="0" xr:uid="{91E21D9F-9BB9-4B49-8F52-BD3DCB4948B5}">
      <text>
        <r>
          <rPr>
            <sz val="10"/>
            <rFont val="Arial"/>
            <family val="2"/>
          </rPr>
          <t>Ô chỉ tiêu có định dạng số. Đơn vị tính x 1 (hoặc %)</t>
        </r>
      </text>
    </comment>
    <comment ref="G54" authorId="0" shapeId="0" xr:uid="{0AA03D80-C82F-4192-9668-830FD1BE156E}">
      <text>
        <r>
          <rPr>
            <sz val="10"/>
            <rFont val="Arial"/>
            <family val="2"/>
          </rPr>
          <t>Ô chỉ tiêu có định dạng số. Đơn vị tính x 1 (hoặc %)</t>
        </r>
      </text>
    </comment>
    <comment ref="A58"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58" authorId="0" shapeId="0" xr:uid="{BE6814EA-5191-4C36-BAD5-A5C81FECA018}">
      <text>
        <r>
          <rPr>
            <sz val="10"/>
            <rFont val="Arial"/>
            <family val="2"/>
          </rPr>
          <t>Ô chỉ tiêu có định dạng ký tự
Dữ liệu động đầu vào hợp lệ khi chỉ được thêm dòng trên ô này.</t>
        </r>
      </text>
    </comment>
    <comment ref="C58"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58"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58"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58"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58"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59" authorId="0" shapeId="0" xr:uid="{18B89062-949D-4AE7-AEEF-159C55291E39}">
      <text>
        <r>
          <rPr>
            <sz val="10"/>
            <rFont val="Arial"/>
            <family val="2"/>
          </rPr>
          <t>Ô chỉ tiêu có định dạng số. Đơn vị tính x 1 (hoặc %)</t>
        </r>
      </text>
    </comment>
    <comment ref="E59" authorId="0" shapeId="0" xr:uid="{162287D3-E902-4691-B412-9ABC0436291E}">
      <text>
        <r>
          <rPr>
            <sz val="10"/>
            <rFont val="Arial"/>
            <family val="2"/>
          </rPr>
          <t>Ô chỉ tiêu có định dạng số. Đơn vị tính x 1 (hoặc %)</t>
        </r>
      </text>
    </comment>
    <comment ref="F59" authorId="0" shapeId="0" xr:uid="{CF443A9C-AB11-4D9B-8AF1-45EA89FEF0B5}">
      <text>
        <r>
          <rPr>
            <sz val="10"/>
            <rFont val="Arial"/>
            <family val="2"/>
          </rPr>
          <t>Ô chỉ tiêu có định dạng số. Đơn vị tính x 1 (hoặc %)</t>
        </r>
      </text>
    </comment>
    <comment ref="G59" authorId="0" shapeId="0" xr:uid="{F17E8B24-80A5-4CDB-892C-A07BB7C74BB9}">
      <text>
        <r>
          <rPr>
            <sz val="10"/>
            <rFont val="Arial"/>
            <family val="2"/>
          </rPr>
          <t>Ô chỉ tiêu có định dạng số. Đơn vị tính x 1 (hoặc %)</t>
        </r>
      </text>
    </comment>
    <comment ref="A63"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63" authorId="0" shapeId="0" xr:uid="{4B7009E3-5CCC-4A99-A7FF-1FD2CE047EE9}">
      <text>
        <r>
          <rPr>
            <sz val="10"/>
            <rFont val="Arial"/>
            <family val="2"/>
          </rPr>
          <t>Ô chỉ tiêu có định dạng ký tự
Dữ liệu động đầu vào hợp lệ khi chỉ được thêm dòng trên ô này.</t>
        </r>
      </text>
    </comment>
    <comment ref="C63"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63"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63"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63"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63"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64" authorId="0" shapeId="0" xr:uid="{AF67E6ED-D5A3-4FBC-A61F-CDB86044F76D}">
      <text>
        <r>
          <rPr>
            <sz val="10"/>
            <rFont val="Arial"/>
            <family val="2"/>
          </rPr>
          <t>Ô chỉ tiêu có định dạng số. Đơn vị tính x 1 (hoặc %)</t>
        </r>
      </text>
    </comment>
    <comment ref="E64" authorId="0" shapeId="0" xr:uid="{79BF73EE-BAD1-4FC1-BAE8-55D6E1D8D20A}">
      <text>
        <r>
          <rPr>
            <sz val="10"/>
            <rFont val="Arial"/>
            <family val="2"/>
          </rPr>
          <t>Ô chỉ tiêu có định dạng số. Đơn vị tính x 1 (hoặc %)</t>
        </r>
      </text>
    </comment>
    <comment ref="F64" authorId="0" shapeId="0" xr:uid="{9321B92B-5F72-4414-BFCF-E16C42F5BE45}">
      <text>
        <r>
          <rPr>
            <sz val="10"/>
            <rFont val="Arial"/>
            <family val="2"/>
          </rPr>
          <t>Ô chỉ tiêu có định dạng số. Đơn vị tính x 1 (hoặc %)</t>
        </r>
      </text>
    </comment>
    <comment ref="G64" authorId="0" shapeId="0" xr:uid="{46D1727C-795A-405E-B0E0-5640053987A7}">
      <text>
        <r>
          <rPr>
            <sz val="10"/>
            <rFont val="Arial"/>
            <family val="2"/>
          </rPr>
          <t>Ô chỉ tiêu có định dạng số. Đơn vị tính x 1 (hoặc %)</t>
        </r>
      </text>
    </comment>
    <comment ref="D65" authorId="0" shapeId="0" xr:uid="{05723FC0-050E-4A88-8899-B7A4C673FE2B}">
      <text>
        <r>
          <rPr>
            <sz val="10"/>
            <rFont val="Arial"/>
            <family val="2"/>
          </rPr>
          <t>Ô chỉ tiêu có định dạng số. Đơn vị tính x 1 (hoặc %)</t>
        </r>
      </text>
    </comment>
    <comment ref="E65" authorId="0" shapeId="0" xr:uid="{0A9B9028-7C40-4984-AB44-87E2DEF7A2A5}">
      <text>
        <r>
          <rPr>
            <sz val="10"/>
            <rFont val="Arial"/>
            <family val="2"/>
          </rPr>
          <t>Ô chỉ tiêu có định dạng số. Đơn vị tính x 1 (hoặc %)</t>
        </r>
      </text>
    </comment>
    <comment ref="F65" authorId="0" shapeId="0" xr:uid="{48D06143-1CEA-4DD1-84FC-39D35C6005A3}">
      <text>
        <r>
          <rPr>
            <sz val="10"/>
            <rFont val="Arial"/>
            <family val="2"/>
          </rPr>
          <t>Ô chỉ tiêu có định dạng số. Đơn vị tính x 1 (hoặc %)</t>
        </r>
      </text>
    </comment>
    <comment ref="G65" authorId="0" shapeId="0" xr:uid="{4445A69A-4BA8-45E0-9659-207531E54379}">
      <text>
        <r>
          <rPr>
            <sz val="10"/>
            <rFont val="Arial"/>
            <family val="2"/>
          </rPr>
          <t>Ô chỉ tiêu có định dạng số. Đơn vị tính x 1 (hoặc %)</t>
        </r>
      </text>
    </comment>
    <comment ref="A74"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74" authorId="0" shapeId="0" xr:uid="{8FF864BB-E520-4870-B05D-C32FCF20734D}">
      <text>
        <r>
          <rPr>
            <sz val="10"/>
            <rFont val="Arial"/>
            <family val="2"/>
          </rPr>
          <t>Ô chỉ tiêu có định dạng ký tự
Dữ liệu động đầu vào hợp lệ khi chỉ được thêm dòng trên ô này.</t>
        </r>
      </text>
    </comment>
    <comment ref="C74"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74"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74"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74"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74"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75" authorId="0" shapeId="0" xr:uid="{E33CFDA4-299C-4813-B486-6E0C823C1639}">
      <text>
        <r>
          <rPr>
            <sz val="10"/>
            <rFont val="Arial"/>
            <family val="2"/>
          </rPr>
          <t>Ô chỉ tiêu có định dạng số. Đơn vị tính x 1 (hoặc %)</t>
        </r>
      </text>
    </comment>
    <comment ref="E75" authorId="0" shapeId="0" xr:uid="{D7F92032-2D70-4EE3-A0BF-7B6909FF47C9}">
      <text>
        <r>
          <rPr>
            <sz val="10"/>
            <rFont val="Arial"/>
            <family val="2"/>
          </rPr>
          <t>Ô chỉ tiêu có định dạng số. Đơn vị tính x 1 (hoặc %)</t>
        </r>
      </text>
    </comment>
    <comment ref="F75" authorId="0" shapeId="0" xr:uid="{BAD29CBA-5C48-44E2-BA6B-A268476CE701}">
      <text>
        <r>
          <rPr>
            <sz val="10"/>
            <rFont val="Arial"/>
            <family val="2"/>
          </rPr>
          <t>Ô chỉ tiêu có định dạng số. Đơn vị tính x 1 (hoặc %)</t>
        </r>
      </text>
    </comment>
    <comment ref="G75" authorId="0" shapeId="0" xr:uid="{6E76F670-0965-4E49-B88B-B32626C4F352}">
      <text>
        <r>
          <rPr>
            <sz val="10"/>
            <rFont val="Arial"/>
            <family val="2"/>
          </rPr>
          <t>Ô chỉ tiêu có định dạng số. Đơn vị tính x 1 (hoặc %)</t>
        </r>
      </text>
    </comment>
    <comment ref="D76" authorId="0" shapeId="0" xr:uid="{E4F59211-0F41-4B08-93CF-E1451781C29E}">
      <text>
        <r>
          <rPr>
            <sz val="10"/>
            <rFont val="Arial"/>
            <family val="2"/>
          </rPr>
          <t>Ô chỉ tiêu có định dạng số. Đơn vị tính x 1 (hoặc %)</t>
        </r>
      </text>
    </comment>
    <comment ref="E76" authorId="0" shapeId="0" xr:uid="{54A2087C-97C8-4323-BD5F-81A6E8C54257}">
      <text>
        <r>
          <rPr>
            <sz val="10"/>
            <rFont val="Arial"/>
            <family val="2"/>
          </rPr>
          <t>Ô chỉ tiêu có định dạng số. Đơn vị tính x 1 (hoặc %)</t>
        </r>
      </text>
    </comment>
    <comment ref="F76" authorId="0" shapeId="0" xr:uid="{5D52971C-E67B-4D2F-B5D8-6184818384A8}">
      <text>
        <r>
          <rPr>
            <sz val="10"/>
            <rFont val="Arial"/>
            <family val="2"/>
          </rPr>
          <t>Ô chỉ tiêu có định dạng số. Đơn vị tính x 1 (hoặc %)</t>
        </r>
      </text>
    </comment>
    <comment ref="G76" authorId="0" shapeId="0" xr:uid="{E459D876-7EDA-442B-89C2-C3DC7CEFED8E}">
      <text>
        <r>
          <rPr>
            <sz val="10"/>
            <rFont val="Arial"/>
            <family val="2"/>
          </rPr>
          <t>Ô chỉ tiêu có định dạng số. Đơn vị tính x 1 (hoặc %)</t>
        </r>
      </text>
    </comment>
    <comment ref="A80" authorId="0" shapeId="0" xr:uid="{529717D6-FA25-422A-870D-14D6EB0E3C3B}">
      <text>
        <r>
          <rPr>
            <sz val="10"/>
            <rFont val="Arial"/>
            <family val="2"/>
          </rPr>
          <t>Ô chỉ tiêu có định dạng ký tự
Dữ liệu động đầu vào hợp lệ khi chỉ được thêm dòng trên ô này.</t>
        </r>
      </text>
    </comment>
    <comment ref="B80" authorId="0" shapeId="0" xr:uid="{B042CB53-FDCE-4E78-8FC7-D0336167EF3D}">
      <text>
        <r>
          <rPr>
            <sz val="10"/>
            <rFont val="Arial"/>
            <family val="2"/>
          </rPr>
          <t>Ô chỉ tiêu có định dạng ký tự
Dữ liệu động đầu vào hợp lệ khi chỉ được thêm dòng trên ô này.</t>
        </r>
      </text>
    </comment>
    <comment ref="C80" authorId="0" shapeId="0" xr:uid="{2F756421-53D4-4EA9-BD8E-2D6CE1014A34}">
      <text>
        <r>
          <rPr>
            <sz val="10"/>
            <rFont val="Arial"/>
            <family val="2"/>
          </rPr>
          <t>Ô chỉ tiêu có định dạng ký tự
Dữ liệu động đầu vào hợp lệ khi chỉ được thêm dòng trên ô này.</t>
        </r>
      </text>
    </comment>
    <comment ref="D80"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80"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80"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80"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82" authorId="0" shapeId="0" xr:uid="{AC84099A-F6FD-4FBC-8965-E8E9836AF7FC}">
      <text>
        <r>
          <rPr>
            <sz val="10"/>
            <rFont val="Arial"/>
            <family val="2"/>
          </rPr>
          <t>Ô chỉ tiêu có định dạng ký tự
Dữ liệu động đầu vào hợp lệ khi chỉ được thêm dòng trên ô này.</t>
        </r>
      </text>
    </comment>
    <comment ref="B82" authorId="0" shapeId="0" xr:uid="{ED02DDFE-2469-40B3-A3C7-5EA6BB62C4FD}">
      <text>
        <r>
          <rPr>
            <sz val="10"/>
            <rFont val="Arial"/>
            <family val="2"/>
          </rPr>
          <t>Ô chỉ tiêu có định dạng ký tự
Dữ liệu động đầu vào hợp lệ khi chỉ được thêm dòng trên ô này.</t>
        </r>
      </text>
    </comment>
    <comment ref="C82" authorId="0" shapeId="0" xr:uid="{43106694-45B6-4FBA-9F8A-2CE85CDBA053}">
      <text>
        <r>
          <rPr>
            <sz val="10"/>
            <rFont val="Arial"/>
            <family val="2"/>
          </rPr>
          <t>Ô chỉ tiêu có định dạng ký tự
Dữ liệu động đầu vào hợp lệ khi chỉ được thêm dòng trên ô này.</t>
        </r>
      </text>
    </comment>
    <comment ref="D82"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82"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82"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82"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84" authorId="0" shapeId="0" xr:uid="{D0B7EEBD-675E-4291-B07D-BDC91E1E877C}">
      <text>
        <r>
          <rPr>
            <sz val="10"/>
            <rFont val="Arial"/>
            <family val="2"/>
          </rPr>
          <t>Ô chỉ tiêu có định dạng số. Đơn vị tính x 1 (hoặc %)</t>
        </r>
      </text>
    </comment>
    <comment ref="E84" authorId="0" shapeId="0" xr:uid="{E22AC3D2-56F6-4ADB-917B-1E475068D168}">
      <text>
        <r>
          <rPr>
            <sz val="10"/>
            <rFont val="Arial"/>
            <family val="2"/>
          </rPr>
          <t>Ô chỉ tiêu có định dạng số. Đơn vị tính x 1 (hoặc %)</t>
        </r>
      </text>
    </comment>
    <comment ref="F84" authorId="0" shapeId="0" xr:uid="{8FAC1183-D5EE-4232-998A-B0B23148386A}">
      <text>
        <r>
          <rPr>
            <sz val="10"/>
            <rFont val="Arial"/>
            <family val="2"/>
          </rPr>
          <t>Ô chỉ tiêu có định dạng số. Đơn vị tính x 1 (hoặc %)</t>
        </r>
      </text>
    </comment>
    <comment ref="G84" authorId="0" shapeId="0" xr:uid="{B7E73EB8-C681-4562-90FF-0A9BD4D747DD}">
      <text>
        <r>
          <rPr>
            <sz val="10"/>
            <rFont val="Arial"/>
            <family val="2"/>
          </rPr>
          <t>Ô chỉ tiêu có định dạng số. Đơn vị tính x 1 (hoặc %)</t>
        </r>
      </text>
    </comment>
    <comment ref="D85" authorId="0" shapeId="0" xr:uid="{E2977D23-56F1-483E-BAC3-B93742004675}">
      <text>
        <r>
          <rPr>
            <sz val="10"/>
            <rFont val="Arial"/>
            <family val="2"/>
          </rPr>
          <t>Ô chỉ tiêu có định dạng số. Đơn vị tính x 1 (hoặc %)</t>
        </r>
      </text>
    </comment>
    <comment ref="E85" authorId="0" shapeId="0" xr:uid="{8F90C68B-F60D-4F36-9552-A489E6714B81}">
      <text>
        <r>
          <rPr>
            <sz val="10"/>
            <rFont val="Arial"/>
            <family val="2"/>
          </rPr>
          <t>Ô chỉ tiêu có định dạng số. Đơn vị tính x 1 (hoặc %)</t>
        </r>
      </text>
    </comment>
    <comment ref="F85" authorId="0" shapeId="0" xr:uid="{DEAE966A-99D3-484B-A7CB-1BF0D99B17D8}">
      <text>
        <r>
          <rPr>
            <sz val="10"/>
            <rFont val="Arial"/>
            <family val="2"/>
          </rPr>
          <t>Ô chỉ tiêu có định dạng số. Đơn vị tính x 1 (hoặc %)</t>
        </r>
      </text>
    </comment>
    <comment ref="G85"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<sst xmlns="http://schemas.openxmlformats.org/spreadsheetml/2006/main" count="1445" uniqueCount="408">
  <si>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</si>
  <si>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</si>
  <si>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</si>
  <si>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</si>
  <si>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</si>
  <si>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</si>
  <si>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</si>
  <si>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</si>
  <si>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</si>
  <si>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</si>
  <si>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</si>
  <si>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</si>
  <si>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</si>
  <si>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</si>
  <si>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</si>
  <si>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</si>
  <si>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</si>
  <si>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</si>
  <si>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</si>
  <si>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</si>
  <si>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</si>
  <si>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</si>
  <si>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</si>
  <si>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</si>
  <si>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</si>
  <si>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</si>
  <si>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</si>
  <si>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</si>
  <si>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</si>
  <si>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</si>
  <si>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</si>
  <si>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</si>
  <si>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</si>
  <si>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</si>
  <si>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</si>
  <si>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</si>
  <si>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</si>
  <si>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</si>
  <si>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</si>
  <si>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</si>
  <si>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</si>
  <si>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</si>
  <si>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</si>
  <si>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</si>
  <si>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</si>
  <si>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</si>
  <si>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</si>
  <si>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</si>
  <si>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</si>
  <si>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</si>
  <si>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</si>
  <si>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</si>
  <si>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</si>
  <si>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</si>
  <si>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</si>
  <si>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</si>
  <si>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</si>
  <si>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</si>
  <si>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</si>
  <si>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</si>
  <si>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</si>
  <si>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</si>
  <si>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</si>
  <si>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</si>
  <si>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</si>
  <si>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</si>
  <si>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</si>
  <si>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</si>
  <si>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</si>
  <si>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</si>
  <si>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</si>
  <si>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</si>
  <si>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</si>
  <si>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</si>
  <si>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</si>
  <si>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</si>
  <si>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</si>
  <si>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</si>
  <si>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</si>
  <si>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</si>
  <si>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</si>
  <si>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</si>
  <si>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</si>
  <si>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</si>
  <si>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</si>
  <si>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</si>
  <si>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</si>
  <si>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</si>
  <si>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</si>
  <si>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</si>
  <si>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</si>
  <si>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</si>
  <si>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</si>
  <si>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</si>
  <si>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</si>
  <si>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</si>
  <si>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</si>
  <si>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</si>
  <si>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</si>
  <si>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</si>
  <si>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</si>
  <si>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</si>
  <si>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</si>
  <si>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</si>
  <si>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</si>
  <si>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</si>
  <si>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</si>
  <si>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</si>
  <si>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</si>
  <si>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</si>
  <si>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</si>
  <si>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</si>
  <si>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</si>
  <si>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</si>
  <si>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</si>
  <si>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</si>
  <si>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</si>
  <si>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</si>
  <si>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</si>
  <si>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</si>
  <si>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</si>
  <si>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</si>
  <si>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</si>
  <si>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</si>
  <si>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</si>
  <si>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</si>
  <si>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</si>
  <si>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</si>
  <si>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</si>
  <si>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</si>
  <si>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</si>
  <si>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</si>
  <si>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</si>
  <si>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</si>
  <si>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</si>
  <si>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</si>
  <si>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</si>
  <si>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</si>
  <si>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</si>
  <si>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</si>
  <si>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</si>
  <si>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</si>
  <si>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</si>
  <si>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</si>
  <si>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</si>
  <si>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</si>
  <si>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</si>
  <si>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</si>
  <si>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</si>
  <si>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</si>
  <si>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</si>
  <si>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</si>
  <si>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</si>
  <si>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</si>
  <si>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</si>
  <si>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</si>
  <si>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</si>
  <si>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</si>
  <si>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</si>
  <si>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</si>
  <si>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</si>
  <si>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</si>
  <si>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</si>
  <si>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</si>
  <si>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</si>
  <si>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</si>
  <si>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</si>
  <si>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</si>
  <si>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</si>
  <si>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</si>
  <si>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</si>
  <si>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</si>
  <si>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</si>
  <si>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</si>
  <si>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</si>
  <si>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</si>
  <si>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</si>
  <si>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</si>
  <si>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</si>
  <si>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</si>
  <si>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</si>
  <si>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</si>
  <si>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</si>
  <si>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</si>
  <si>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</si>
  <si>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</si>
  <si>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</si>
  <si>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</si>
  <si>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</si>
  <si>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</si>
  <si>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</si>
  <si>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</si>
  <si>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</si>
  <si>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</si>
  <si>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</si>
  <si>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</si>
  <si>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</si>
  <si>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</si>
  <si>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</si>
  <si>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</si>
  <si>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</si>
  <si>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</si>
  <si>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</si>
  <si>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</si>
  <si>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</si>
  <si>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</si>
  <si>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</si>
  <si>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</si>
  <si>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</si>
  <si>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</si>
  <si>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</si>
  <si>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</si>
  <si>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</si>
  <si>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</si>
  <si>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</si>
  <si>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</si>
  <si>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</si>
  <si>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</si>
  <si>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</si>
  <si>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</si>
  <si>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</si>
  <si>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</si>
  <si>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</si>
  <si>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</si>
  <si>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</si>
  <si>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</si>
  <si>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</si>
  <si>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</si>
  <si>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</si>
  <si>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</si>
  <si>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</si>
  <si>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</si>
  <si>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</si>
  <si>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</si>
  <si>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</si>
  <si>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</si>
  <si>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</si>
  <si>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</si>
  <si>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</si>
  <si>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</si>
  <si>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</si>
  <si>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</si>
  <si>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</si>
  <si>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</si>
  <si>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</si>
  <si>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</si>
  <si>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</si>
  <si>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</si>
  <si>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</si>
  <si>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</si>
  <si>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</si>
  <si>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</si>
  <si>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</si>
  <si>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</si>
  <si>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</si>
  <si>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</si>
  <si>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</si>
  <si>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</si>
  <si>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</si>
  <si>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</si>
  <si>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</si>
  <si>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</si>
  <si>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</si>
  <si>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</si>
  <si>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</si>
  <si>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</si>
  <si>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</si>
  <si>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</si>
  <si>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</si>
  <si>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</si>
  <si>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</si>
  <si>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</si>
  <si>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</si>
  <si>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</si>
  <si>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</si>
  <si>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</si>
  <si>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</si>
  <si>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</si>
  <si>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</si>
  <si>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</si>
  <si>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</si>
  <si>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</si>
  <si>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</si>
  <si>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</si>
  <si>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</si>
  <si>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</si>
  <si>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</si>
  <si>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</si>
  <si>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</si>
  <si>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</si>
  <si>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</si>
  <si>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</si>
  <si>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</si>
  <si>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</si>
  <si>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</si>
  <si>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</si>
  <si>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</si>
  <si>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</si>
  <si>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</si>
  <si>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</si>
  <si>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</si>
  <si>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</si>
  <si>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</si>
  <si>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</si>
  <si>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</si>
  <si>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</si>
  <si>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</si>
  <si>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</si>
  <si>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</si>
  <si>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</si>
  <si>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</si>
  <si>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</si>
  <si>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</si>
  <si>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</si>
  <si>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</si>
  <si>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</si>
  <si>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</si>
  <si>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</si>
  <si>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</si>
  <si>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</si>
  <si>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</si>
  <si>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</si>
  <si>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</si>
  <si>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</si>
  <si>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</si>
  <si>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</si>
  <si>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</si>
  <si>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</si>
  <si>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</si>
  <si>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</si>
  <si>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</si>
  <si>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</si>
  <si>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</si>
  <si>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</si>
  <si>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</si>
  <si>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</si>
  <si>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</si>
  <si>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</si>
  <si>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</si>
  <si>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</si>
  <si>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</si>
  <si>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</si>
  <si>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Thu Nhập Chủ Động VCBF</t>
  </si>
  <si>
    <t>Ngày 04 tháng 06 năm 2025</t>
  </si>
  <si>
    <t>Tháng</t>
  </si>
  <si>
    <t>2025</t>
  </si>
  <si>
    <t>Vũ Hương Giang</t>
  </si>
  <si>
    <t>Bùi Sỹ Tân</t>
  </si>
  <si>
    <t>Trưởng phòng Nghiệp vụ và Dịch vụ Quỹ</t>
  </si>
  <si>
    <t>Phó Tổng Giám Đốc</t>
  </si>
  <si>
    <t>…</t>
  </si>
  <si>
    <t>ACB</t>
  </si>
  <si>
    <t>ACV</t>
  </si>
  <si>
    <t>BIC</t>
  </si>
  <si>
    <t>BID</t>
  </si>
  <si>
    <t>BMP</t>
  </si>
  <si>
    <t>BVH</t>
  </si>
  <si>
    <t>BWE</t>
  </si>
  <si>
    <t>CTG</t>
  </si>
  <si>
    <t>CTR</t>
  </si>
  <si>
    <t>DBD</t>
  </si>
  <si>
    <t>DPR</t>
  </si>
  <si>
    <t>FPT</t>
  </si>
  <si>
    <t>GMD</t>
  </si>
  <si>
    <t>HAX</t>
  </si>
  <si>
    <t>HCM</t>
  </si>
  <si>
    <t>HPG</t>
  </si>
  <si>
    <t>IDC</t>
  </si>
  <si>
    <t>IJC</t>
  </si>
  <si>
    <t>LHG</t>
  </si>
  <si>
    <t>MBB</t>
  </si>
  <si>
    <t>MCH</t>
  </si>
  <si>
    <t>MIG</t>
  </si>
  <si>
    <t>MSN</t>
  </si>
  <si>
    <t>MWG</t>
  </si>
  <si>
    <t>NCT</t>
  </si>
  <si>
    <t>NLG</t>
  </si>
  <si>
    <t>PC1</t>
  </si>
  <si>
    <t>PHR</t>
  </si>
  <si>
    <t>PNJ</t>
  </si>
  <si>
    <t>PVS</t>
  </si>
  <si>
    <t>QNS</t>
  </si>
  <si>
    <t>SAB</t>
  </si>
  <si>
    <t>SAS</t>
  </si>
  <si>
    <t>STB</t>
  </si>
  <si>
    <t>TCB</t>
  </si>
  <si>
    <t>THG</t>
  </si>
  <si>
    <t>TLG</t>
  </si>
  <si>
    <t>VHM</t>
  </si>
  <si>
    <t>VIB</t>
  </si>
  <si>
    <t>VIC</t>
  </si>
  <si>
    <t>VNM</t>
  </si>
  <si>
    <t>VPB</t>
  </si>
  <si>
    <t>VRE</t>
  </si>
  <si>
    <t>Trái phiếu niêm yết
Listed bonds</t>
  </si>
  <si>
    <t>Trái phiếu chưa niêm yết
Unlisted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</si>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</sst>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_);_(@_)"/>
    <numFmt numFmtId="166" formatCode="_(* #,##0_);_(* \(#,##0\);_(* &quot;-&quot;??_);_(@_)"/>
    <numFmt numFmtId="167"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164" fontId="14" fillId="0" borderId="0" applyFont="0" applyFill="0" applyBorder="0" applyAlignment="0" applyProtection="0"/>
  </cellStyleXfs>
  <cellXfs count="42">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xf numFmtId="165" fontId="11"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65" fontId="6" fillId="0" borderId="1" xfId="0" applyNumberFormat="1" applyFont="1" applyBorder="1" applyAlignment="1">
      <alignment horizontal="right" vertical="top"/>
    </xf>
    <xf numFmtId="167" fontId="6" fillId="0" borderId="1" xfId="0" applyNumberFormat="1" applyFont="1" applyBorder="1" applyAlignment="1">
      <alignment horizontal="right" vertical="top"/>
    </xf>
    <xf numFmtId="2" fontId="2" fillId="0" borderId="1" xfId="2" applyNumberFormat="1" applyFont="1" applyBorder="1" applyAlignment="1">
      <alignment horizontal="left"/>
    </xf>
    <xf numFmtId="166" fontId="2" fillId="0" borderId="1" xfId="3" applyNumberFormat="1" applyFont="1" applyBorder="1" applyAlignment="1">
      <alignment horizontal="right" vertical="top"/>
    </xf>
    <xf numFmtId="165"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6" fontId="4" fillId="0" borderId="1" xfId="3" applyNumberFormat="1" applyFont="1" applyBorder="1" applyAlignment="1">
      <alignment horizontal="right" vertical="top"/>
    </xf>
    <xf numFmtId="165"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5" fontId="2" fillId="0" borderId="1" xfId="2" applyNumberFormat="1" applyFont="1" applyBorder="1" applyAlignment="1">
      <alignment horizontal="right" vertical="top"/>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abSelected="1" workbookViewId="0">
      <selection activeCell="C4" sqref="C4"/>
    </sheetView>
  </sheetViews>
  <sheetFormatPr defaultRowHeight="12.5"/>
  <cols>
    <col min="1" max="1" width="32.81640625" customWidth="1"/>
    <col min="2" max="2" width="8.54296875" customWidth="1"/>
    <col min="3" max="3" width="81.1796875" customWidth="1"/>
    <col min="4" max="4" width="37" customWidth="1"/>
  </cols>
  <sheetData>
    <row r="1" spans="1:4" ht="15" customHeight="1">
      <c r="A1" s="23" t="s">
        <v>0</v>
      </c>
      <c r="B1" s="23"/>
      <c r="C1" s="23"/>
      <c r="D1" s="23"/>
    </row>
    <row r="2" spans="1:4" ht="9" customHeight="1">
      <c r="A2" s="23"/>
      <c r="B2" s="23"/>
      <c r="C2" s="23"/>
      <c r="D2" s="23"/>
    </row>
    <row r="3" spans="1:4" ht="15" customHeight="1">
      <c r="A3" s="1" t="s">
        <v>1</v>
      </c>
      <c r="B3" s="1" t="s">
        <v>1</v>
      </c>
      <c r="C3" s="2" t="s">
        <v>2</v>
      </c>
      <c r="D3" s="1" t="s">
        <v>344</v>
      </c>
    </row>
    <row r="4" spans="1:4" ht="15" customHeight="1">
      <c r="A4" s="1" t="s">
        <v>1</v>
      </c>
      <c r="B4" s="1" t="s">
        <v>1</v>
      </c>
      <c r="C4" s="2" t="s">
        <v>3</v>
      </c>
      <c r="D4" s="1" t="s">
        <v>25</v>
      </c>
    </row>
    <row r="5" spans="1:4" ht="15" customHeight="1">
      <c r="A5" s="1" t="s">
        <v>1</v>
      </c>
      <c r="B5" s="1" t="s">
        <v>1</v>
      </c>
      <c r="C5" s="2" t="s">
        <v>4</v>
      </c>
      <c r="D5" s="1" t="s">
        <v>345</v>
      </c>
    </row>
    <row r="6" spans="1:4" ht="15" customHeight="1">
      <c r="A6" s="1" t="s">
        <v>1</v>
      </c>
      <c r="B6" s="1" t="s">
        <v>1</v>
      </c>
      <c r="C6" s="1" t="s">
        <v>1</v>
      </c>
      <c r="D6" s="1" t="s">
        <v>1</v>
      </c>
    </row>
    <row r="7" spans="1:4" ht="15" customHeight="1">
      <c r="A7" s="24" t="s">
        <v>5</v>
      </c>
      <c r="B7" s="24"/>
      <c r="C7" s="1" t="s">
        <v>340</v>
      </c>
      <c r="D7" s="1" t="s">
        <v>1</v>
      </c>
    </row>
    <row r="8" spans="1:4" ht="15" customHeight="1">
      <c r="A8" s="24" t="s">
        <v>6</v>
      </c>
      <c r="B8" s="24"/>
      <c r="C8" s="1" t="s">
        <v>341</v>
      </c>
      <c r="D8" s="1" t="s">
        <v>1</v>
      </c>
    </row>
    <row r="9" spans="1:4" ht="15" customHeight="1">
      <c r="A9" s="24" t="s">
        <v>7</v>
      </c>
      <c r="B9" s="24"/>
      <c r="C9" s="1" t="s">
        <v>342</v>
      </c>
      <c r="D9" s="1" t="s">
        <v>1</v>
      </c>
    </row>
    <row r="10" spans="1:4" ht="15" customHeight="1">
      <c r="A10" s="24" t="s">
        <v>8</v>
      </c>
      <c r="B10" s="24"/>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22" t="s">
        <v>56</v>
      </c>
      <c r="B33" s="22"/>
      <c r="C33" s="22" t="s">
        <v>57</v>
      </c>
      <c r="D33" s="22"/>
    </row>
    <row r="34" spans="1:4" ht="15" customHeight="1">
      <c r="A34" s="21" t="s">
        <v>58</v>
      </c>
      <c r="B34" s="21"/>
      <c r="C34" s="21" t="s">
        <v>58</v>
      </c>
      <c r="D34" s="21"/>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F43"/>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7"/>
      <c r="E2" s="27"/>
      <c r="F2" s="40"/>
    </row>
    <row r="3" spans="1:6" ht="15" customHeight="1">
      <c r="A3" s="5" t="s">
        <v>66</v>
      </c>
      <c r="B3" s="5" t="s">
        <v>67</v>
      </c>
      <c r="C3" s="5" t="s">
        <v>68</v>
      </c>
      <c r="D3" s="29">
        <v>4250181362</v>
      </c>
      <c r="E3" s="29">
        <v>6014587006</v>
      </c>
      <c r="F3" s="41">
        <v>0</v>
      </c>
    </row>
    <row r="4" spans="1:6" ht="15" customHeight="1">
      <c r="A4" s="5" t="s">
        <v>1</v>
      </c>
      <c r="B4" s="5" t="s">
        <v>69</v>
      </c>
      <c r="C4" s="5" t="s">
        <v>70</v>
      </c>
      <c r="D4" s="29">
        <v>0</v>
      </c>
      <c r="E4" s="29">
        <v>0</v>
      </c>
      <c r="F4" s="41">
        <v>0</v>
      </c>
    </row>
    <row r="5" spans="1:6" ht="15" customHeight="1">
      <c r="A5" s="5" t="s">
        <v>71</v>
      </c>
      <c r="B5" s="5" t="s">
        <v>71</v>
      </c>
      <c r="C5" s="5" t="s">
        <v>71</v>
      </c>
      <c r="D5" s="29" t="s">
        <v>71</v>
      </c>
      <c r="E5" s="29" t="s">
        <v>71</v>
      </c>
      <c r="F5" s="41" t="s">
        <v>71</v>
      </c>
    </row>
    <row r="6" spans="1:6" ht="15" customHeight="1">
      <c r="A6" s="5" t="s">
        <v>1</v>
      </c>
      <c r="B6" s="5" t="s">
        <v>72</v>
      </c>
      <c r="C6" s="5" t="s">
        <v>73</v>
      </c>
      <c r="D6" s="29">
        <v>4250181362</v>
      </c>
      <c r="E6" s="29">
        <v>6014587006</v>
      </c>
      <c r="F6" s="41">
        <v>0</v>
      </c>
    </row>
    <row r="7" spans="1:6" ht="15" customHeight="1">
      <c r="A7" s="5" t="s">
        <v>71</v>
      </c>
      <c r="B7" s="5" t="s">
        <v>71</v>
      </c>
      <c r="C7" s="5" t="s">
        <v>71</v>
      </c>
      <c r="D7" s="29" t="s">
        <v>71</v>
      </c>
      <c r="E7" s="29" t="s">
        <v>71</v>
      </c>
      <c r="F7" s="41" t="s">
        <v>71</v>
      </c>
    </row>
    <row r="8" spans="1:6" ht="15" customHeight="1">
      <c r="A8" s="5" t="s">
        <v>74</v>
      </c>
      <c r="B8" s="5" t="s">
        <v>75</v>
      </c>
      <c r="C8" s="5" t="s">
        <v>76</v>
      </c>
      <c r="D8" s="29">
        <v>229823947500</v>
      </c>
      <c r="E8" s="29">
        <v>202941560000</v>
      </c>
      <c r="F8" s="41">
        <v>0</v>
      </c>
    </row>
    <row r="9" spans="1:6" ht="15" customHeight="1">
      <c r="A9" s="5" t="s">
        <v>71</v>
      </c>
      <c r="B9" s="5" t="s">
        <v>71</v>
      </c>
      <c r="C9" s="5" t="s">
        <v>71</v>
      </c>
      <c r="D9" s="29" t="s">
        <v>71</v>
      </c>
      <c r="E9" s="29" t="s">
        <v>71</v>
      </c>
      <c r="F9" s="41" t="s">
        <v>71</v>
      </c>
    </row>
    <row r="10" spans="1:6" ht="15" customHeight="1">
      <c r="A10" s="5"/>
      <c r="B10" s="5"/>
      <c r="C10" s="5"/>
      <c r="D10" s="29"/>
      <c r="E10" s="29"/>
      <c r="F10" s="41"/>
    </row>
    <row r="11" spans="1:6" ht="15" customHeight="1">
      <c r="A11" s="5" t="s">
        <v>77</v>
      </c>
      <c r="B11" s="5" t="s">
        <v>78</v>
      </c>
      <c r="C11" s="5" t="s">
        <v>79</v>
      </c>
      <c r="D11" s="29">
        <v>0</v>
      </c>
      <c r="E11" s="29">
        <v>0</v>
      </c>
      <c r="F11" s="41">
        <v>0</v>
      </c>
    </row>
    <row r="12" spans="1:6" ht="15" customHeight="1">
      <c r="A12" s="5" t="s">
        <v>71</v>
      </c>
      <c r="B12" s="5" t="s">
        <v>71</v>
      </c>
      <c r="C12" s="5" t="s">
        <v>71</v>
      </c>
      <c r="D12" s="29" t="s">
        <v>71</v>
      </c>
      <c r="E12" s="29" t="s">
        <v>71</v>
      </c>
      <c r="F12" s="41" t="s">
        <v>71</v>
      </c>
    </row>
    <row r="13" spans="1:6" ht="15" customHeight="1">
      <c r="A13" s="5" t="s">
        <v>80</v>
      </c>
      <c r="B13" s="5" t="s">
        <v>81</v>
      </c>
      <c r="C13" s="5" t="s">
        <v>82</v>
      </c>
      <c r="D13" s="29">
        <v>700910000</v>
      </c>
      <c r="E13" s="29">
        <v>228200000</v>
      </c>
      <c r="F13" s="41">
        <v>0</v>
      </c>
    </row>
    <row r="14" spans="1:6" ht="15" customHeight="1">
      <c r="A14" s="5" t="s">
        <v>71</v>
      </c>
      <c r="B14" s="5" t="s">
        <v>71</v>
      </c>
      <c r="C14" s="5" t="s">
        <v>71</v>
      </c>
      <c r="D14" s="29" t="s">
        <v>71</v>
      </c>
      <c r="E14" s="29" t="s">
        <v>71</v>
      </c>
      <c r="F14" s="41" t="s">
        <v>71</v>
      </c>
    </row>
    <row r="15" spans="1:6" ht="15" customHeight="1">
      <c r="A15" s="5"/>
      <c r="B15" s="5"/>
      <c r="C15" s="5"/>
      <c r="D15" s="29"/>
      <c r="E15" s="29"/>
      <c r="F15" s="41"/>
    </row>
    <row r="16" spans="1:6" ht="15" customHeight="1">
      <c r="A16" s="5" t="s">
        <v>83</v>
      </c>
      <c r="B16" s="5" t="s">
        <v>84</v>
      </c>
      <c r="C16" s="5" t="s">
        <v>85</v>
      </c>
      <c r="D16" s="29">
        <v>0</v>
      </c>
      <c r="E16" s="29">
        <v>0</v>
      </c>
      <c r="F16" s="41">
        <v>0</v>
      </c>
    </row>
    <row r="17" spans="1:6" ht="15" customHeight="1">
      <c r="A17" s="5" t="s">
        <v>71</v>
      </c>
      <c r="B17" s="5" t="s">
        <v>71</v>
      </c>
      <c r="C17" s="5" t="s">
        <v>71</v>
      </c>
      <c r="D17" s="29" t="s">
        <v>71</v>
      </c>
      <c r="E17" s="29" t="s">
        <v>71</v>
      </c>
      <c r="F17" s="41" t="s">
        <v>71</v>
      </c>
    </row>
    <row r="18" spans="1:6" ht="15" customHeight="1">
      <c r="A18" s="5"/>
      <c r="B18" s="5"/>
      <c r="C18" s="5"/>
      <c r="D18" s="29"/>
      <c r="E18" s="29"/>
      <c r="F18" s="41"/>
    </row>
    <row r="19" spans="1:6" ht="15" customHeight="1">
      <c r="A19" s="5" t="s">
        <v>86</v>
      </c>
      <c r="B19" s="5" t="s">
        <v>87</v>
      </c>
      <c r="C19" s="5" t="s">
        <v>88</v>
      </c>
      <c r="D19" s="29">
        <v>0</v>
      </c>
      <c r="E19" s="29">
        <v>0</v>
      </c>
      <c r="F19" s="41">
        <v>0</v>
      </c>
    </row>
    <row r="20" spans="1:6" ht="15" customHeight="1">
      <c r="A20" s="5" t="s">
        <v>71</v>
      </c>
      <c r="B20" s="5" t="s">
        <v>71</v>
      </c>
      <c r="C20" s="5" t="s">
        <v>71</v>
      </c>
      <c r="D20" s="29" t="s">
        <v>71</v>
      </c>
      <c r="E20" s="29" t="s">
        <v>71</v>
      </c>
      <c r="F20" s="41" t="s">
        <v>71</v>
      </c>
    </row>
    <row r="21" spans="1:6" ht="15" customHeight="1">
      <c r="A21" s="5" t="s">
        <v>89</v>
      </c>
      <c r="B21" s="5" t="s">
        <v>90</v>
      </c>
      <c r="C21" s="5" t="s">
        <v>91</v>
      </c>
      <c r="D21" s="29">
        <v>0</v>
      </c>
      <c r="E21" s="29">
        <v>0</v>
      </c>
      <c r="F21" s="41">
        <v>0</v>
      </c>
    </row>
    <row r="22" spans="1:6" ht="15" customHeight="1">
      <c r="A22" s="5" t="s">
        <v>71</v>
      </c>
      <c r="B22" s="5" t="s">
        <v>71</v>
      </c>
      <c r="C22" s="5" t="s">
        <v>71</v>
      </c>
      <c r="D22" s="29" t="s">
        <v>71</v>
      </c>
      <c r="E22" s="29" t="s">
        <v>71</v>
      </c>
      <c r="F22" s="41" t="s">
        <v>71</v>
      </c>
    </row>
    <row r="23" spans="1:6" ht="15" customHeight="1">
      <c r="A23" s="5"/>
      <c r="B23" s="5"/>
      <c r="C23" s="5"/>
      <c r="D23" s="29"/>
      <c r="E23" s="29"/>
      <c r="F23" s="41"/>
    </row>
    <row r="24" spans="1:6" ht="15" customHeight="1">
      <c r="A24" s="5" t="s">
        <v>92</v>
      </c>
      <c r="B24" s="5" t="s">
        <v>93</v>
      </c>
      <c r="C24" s="5" t="s">
        <v>94</v>
      </c>
      <c r="D24" s="29">
        <v>0</v>
      </c>
      <c r="E24" s="29">
        <v>0</v>
      </c>
      <c r="F24" s="41">
        <v>0</v>
      </c>
    </row>
    <row r="25" spans="1:6" ht="15" customHeight="1">
      <c r="A25" s="5" t="s">
        <v>71</v>
      </c>
      <c r="B25" s="5" t="s">
        <v>71</v>
      </c>
      <c r="C25" s="5" t="s">
        <v>71</v>
      </c>
      <c r="D25" s="29" t="s">
        <v>71</v>
      </c>
      <c r="E25" s="29" t="s">
        <v>71</v>
      </c>
      <c r="F25" s="41" t="s">
        <v>71</v>
      </c>
    </row>
    <row r="26" spans="1:6" ht="15" customHeight="1">
      <c r="A26" s="5"/>
      <c r="B26" s="5"/>
      <c r="C26" s="5"/>
      <c r="D26" s="29"/>
      <c r="E26" s="29"/>
      <c r="F26" s="41"/>
    </row>
    <row r="27" spans="1:6" ht="15" customHeight="1">
      <c r="A27" s="5" t="s">
        <v>95</v>
      </c>
      <c r="B27" s="5" t="s">
        <v>96</v>
      </c>
      <c r="C27" s="5" t="s">
        <v>97</v>
      </c>
      <c r="D27" s="29">
        <v>0</v>
      </c>
      <c r="E27" s="29">
        <v>0</v>
      </c>
      <c r="F27" s="41">
        <v>0</v>
      </c>
    </row>
    <row r="28" spans="1:6" ht="15" customHeight="1">
      <c r="A28" s="5" t="s">
        <v>71</v>
      </c>
      <c r="B28" s="5" t="s">
        <v>71</v>
      </c>
      <c r="C28" s="5" t="s">
        <v>71</v>
      </c>
      <c r="D28" s="29" t="s">
        <v>71</v>
      </c>
      <c r="E28" s="29" t="s">
        <v>71</v>
      </c>
      <c r="F28" s="41" t="s">
        <v>71</v>
      </c>
    </row>
    <row r="29" spans="1:6" ht="15" customHeight="1">
      <c r="A29" s="5"/>
      <c r="B29" s="5"/>
      <c r="C29" s="5"/>
      <c r="D29" s="29"/>
      <c r="E29" s="29"/>
      <c r="F29" s="41"/>
    </row>
    <row r="30" spans="1:6" ht="15" customHeight="1">
      <c r="A30" s="5" t="s">
        <v>98</v>
      </c>
      <c r="B30" s="5" t="s">
        <v>99</v>
      </c>
      <c r="C30" s="5" t="s">
        <v>100</v>
      </c>
      <c r="D30" s="29">
        <v>234775038862</v>
      </c>
      <c r="E30" s="29">
        <v>209184347006</v>
      </c>
      <c r="F30" s="41">
        <v>0</v>
      </c>
    </row>
    <row r="31" spans="1:6" ht="15" customHeight="1">
      <c r="A31" s="8" t="s">
        <v>101</v>
      </c>
      <c r="B31" s="8" t="s">
        <v>102</v>
      </c>
      <c r="C31" s="8" t="s">
        <v>103</v>
      </c>
      <c r="D31" s="27"/>
      <c r="E31" s="27"/>
      <c r="F31" s="40"/>
    </row>
    <row r="32" spans="1:6" ht="15" customHeight="1">
      <c r="A32" s="5" t="s">
        <v>104</v>
      </c>
      <c r="B32" s="5" t="s">
        <v>105</v>
      </c>
      <c r="C32" s="5" t="s">
        <v>106</v>
      </c>
      <c r="D32" s="29">
        <v>0</v>
      </c>
      <c r="E32" s="29">
        <v>0</v>
      </c>
      <c r="F32" s="41">
        <v>0</v>
      </c>
    </row>
    <row r="33" spans="1:6" ht="15" customHeight="1">
      <c r="A33" s="5" t="s">
        <v>71</v>
      </c>
      <c r="B33" s="5" t="s">
        <v>71</v>
      </c>
      <c r="C33" s="5" t="s">
        <v>71</v>
      </c>
      <c r="D33" s="29" t="s">
        <v>71</v>
      </c>
      <c r="E33" s="29" t="s">
        <v>71</v>
      </c>
      <c r="F33" s="41" t="s">
        <v>71</v>
      </c>
    </row>
    <row r="34" spans="1:6" ht="15" customHeight="1">
      <c r="A34" s="5" t="s">
        <v>107</v>
      </c>
      <c r="B34" s="5" t="s">
        <v>108</v>
      </c>
      <c r="C34" s="5" t="s">
        <v>109</v>
      </c>
      <c r="D34" s="29">
        <v>270405000</v>
      </c>
      <c r="E34" s="29">
        <v>625737200</v>
      </c>
      <c r="F34" s="41">
        <v>0</v>
      </c>
    </row>
    <row r="35" spans="1:6" ht="15" customHeight="1">
      <c r="A35" s="5" t="s">
        <v>71</v>
      </c>
      <c r="B35" s="5" t="s">
        <v>71</v>
      </c>
      <c r="C35" s="5" t="s">
        <v>71</v>
      </c>
      <c r="D35" s="29" t="s">
        <v>71</v>
      </c>
      <c r="E35" s="29" t="s">
        <v>71</v>
      </c>
      <c r="F35" s="41" t="s">
        <v>71</v>
      </c>
    </row>
    <row r="36" spans="1:6" ht="15" customHeight="1">
      <c r="A36" s="5"/>
      <c r="B36" s="5"/>
      <c r="C36" s="5"/>
      <c r="D36" s="29"/>
      <c r="E36" s="29"/>
      <c r="F36" s="41"/>
    </row>
    <row r="37" spans="1:6" ht="15" customHeight="1">
      <c r="A37" s="5" t="s">
        <v>110</v>
      </c>
      <c r="B37" s="5" t="s">
        <v>111</v>
      </c>
      <c r="C37" s="5" t="s">
        <v>112</v>
      </c>
      <c r="D37" s="29">
        <v>1154087300</v>
      </c>
      <c r="E37" s="29">
        <v>842448354</v>
      </c>
      <c r="F37" s="41">
        <v>0</v>
      </c>
    </row>
    <row r="38" spans="1:6" ht="15" customHeight="1">
      <c r="A38" s="5" t="s">
        <v>71</v>
      </c>
      <c r="B38" s="5" t="s">
        <v>71</v>
      </c>
      <c r="C38" s="5" t="s">
        <v>71</v>
      </c>
      <c r="D38" s="29" t="s">
        <v>71</v>
      </c>
      <c r="E38" s="29" t="s">
        <v>71</v>
      </c>
      <c r="F38" s="41" t="s">
        <v>71</v>
      </c>
    </row>
    <row r="39" spans="1:6" ht="15" customHeight="1">
      <c r="A39" s="5"/>
      <c r="B39" s="5"/>
      <c r="C39" s="5"/>
      <c r="D39" s="29"/>
      <c r="E39" s="29"/>
      <c r="F39" s="41"/>
    </row>
    <row r="40" spans="1:6" ht="15" customHeight="1">
      <c r="A40" s="5" t="s">
        <v>113</v>
      </c>
      <c r="B40" s="5" t="s">
        <v>114</v>
      </c>
      <c r="C40" s="5" t="s">
        <v>115</v>
      </c>
      <c r="D40" s="29">
        <v>1424492300</v>
      </c>
      <c r="E40" s="29">
        <v>1468185554</v>
      </c>
      <c r="F40" s="41">
        <v>0</v>
      </c>
    </row>
    <row r="41" spans="1:6" ht="15" customHeight="1">
      <c r="A41" s="5" t="s">
        <v>1</v>
      </c>
      <c r="B41" s="5" t="s">
        <v>116</v>
      </c>
      <c r="C41" s="5" t="s">
        <v>117</v>
      </c>
      <c r="D41" s="29">
        <v>233350546562</v>
      </c>
      <c r="E41" s="29">
        <v>207716161452</v>
      </c>
      <c r="F41" s="41">
        <v>0</v>
      </c>
    </row>
    <row r="42" spans="1:6" ht="15" customHeight="1">
      <c r="A42" s="5" t="s">
        <v>1</v>
      </c>
      <c r="B42" s="5" t="s">
        <v>118</v>
      </c>
      <c r="C42" s="5" t="s">
        <v>119</v>
      </c>
      <c r="D42" s="30">
        <v>24030979.649999999</v>
      </c>
      <c r="E42" s="30">
        <v>22924559.550000001</v>
      </c>
      <c r="F42" s="41">
        <v>0</v>
      </c>
    </row>
    <row r="43" spans="1:6" ht="15" customHeight="1">
      <c r="A43" s="5" t="s">
        <v>1</v>
      </c>
      <c r="B43" s="5" t="s">
        <v>120</v>
      </c>
      <c r="C43" s="5" t="s">
        <v>121</v>
      </c>
      <c r="D43" s="30">
        <v>9710.4</v>
      </c>
      <c r="E43" s="30">
        <v>9060.85</v>
      </c>
      <c r="F43" s="41">
        <v>0</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C1" workbookViewId="0">
      <selection activeCell="D2" sqref="D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7">
        <v>1437786067</v>
      </c>
      <c r="E2" s="27">
        <v>598246028</v>
      </c>
      <c r="F2" s="27">
        <v>2124895974</v>
      </c>
    </row>
    <row r="3" spans="1:6" ht="15" customHeight="1">
      <c r="A3" s="5" t="s">
        <v>13</v>
      </c>
      <c r="B3" s="5" t="s">
        <v>125</v>
      </c>
      <c r="C3" s="5" t="s">
        <v>126</v>
      </c>
      <c r="D3" s="29">
        <v>0</v>
      </c>
      <c r="E3" s="29">
        <v>0</v>
      </c>
      <c r="F3" s="29">
        <v>0</v>
      </c>
    </row>
    <row r="4" spans="1:6" ht="15" customHeight="1">
      <c r="A4" s="5" t="s">
        <v>71</v>
      </c>
      <c r="B4" s="5" t="s">
        <v>71</v>
      </c>
      <c r="C4" s="5" t="s">
        <v>71</v>
      </c>
      <c r="D4" s="29" t="s">
        <v>71</v>
      </c>
      <c r="E4" s="29" t="s">
        <v>350</v>
      </c>
      <c r="F4" s="29" t="s">
        <v>350</v>
      </c>
    </row>
    <row r="5" spans="1:6" ht="15" customHeight="1">
      <c r="A5" s="5" t="s">
        <v>16</v>
      </c>
      <c r="B5" s="5" t="s">
        <v>81</v>
      </c>
      <c r="C5" s="5" t="s">
        <v>88</v>
      </c>
      <c r="D5" s="29">
        <v>1437160000</v>
      </c>
      <c r="E5" s="29">
        <v>597750000</v>
      </c>
      <c r="F5" s="29">
        <v>2081810000</v>
      </c>
    </row>
    <row r="6" spans="1:6" ht="15" customHeight="1">
      <c r="A6" s="5" t="s">
        <v>71</v>
      </c>
      <c r="B6" s="5" t="s">
        <v>71</v>
      </c>
      <c r="C6" s="5" t="s">
        <v>71</v>
      </c>
      <c r="D6" s="29" t="s">
        <v>71</v>
      </c>
      <c r="E6" s="29" t="s">
        <v>350</v>
      </c>
      <c r="F6" s="29" t="s">
        <v>350</v>
      </c>
    </row>
    <row r="7" spans="1:6" ht="15" customHeight="1">
      <c r="A7" s="5" t="s">
        <v>19</v>
      </c>
      <c r="B7" s="5" t="s">
        <v>127</v>
      </c>
      <c r="C7" s="5" t="s">
        <v>106</v>
      </c>
      <c r="D7" s="29">
        <v>626067</v>
      </c>
      <c r="E7" s="29">
        <v>496028</v>
      </c>
      <c r="F7" s="29">
        <v>43085974</v>
      </c>
    </row>
    <row r="8" spans="1:6" ht="15" customHeight="1">
      <c r="A8" s="5" t="s">
        <v>71</v>
      </c>
      <c r="B8" s="5" t="s">
        <v>71</v>
      </c>
      <c r="C8" s="5" t="s">
        <v>71</v>
      </c>
      <c r="D8" s="29" t="s">
        <v>71</v>
      </c>
      <c r="E8" s="29" t="s">
        <v>71</v>
      </c>
      <c r="F8" s="29" t="s">
        <v>71</v>
      </c>
    </row>
    <row r="9" spans="1:6" ht="15" customHeight="1">
      <c r="A9" s="5" t="s">
        <v>22</v>
      </c>
      <c r="B9" s="5" t="s">
        <v>128</v>
      </c>
      <c r="C9" s="5" t="s">
        <v>126</v>
      </c>
      <c r="D9" s="29">
        <v>0</v>
      </c>
      <c r="E9" s="29">
        <v>0</v>
      </c>
      <c r="F9" s="29">
        <v>0</v>
      </c>
    </row>
    <row r="10" spans="1:6" ht="15" customHeight="1">
      <c r="A10" s="5" t="s">
        <v>71</v>
      </c>
      <c r="B10" s="5" t="s">
        <v>71</v>
      </c>
      <c r="C10" s="5" t="s">
        <v>71</v>
      </c>
      <c r="D10" s="29" t="s">
        <v>71</v>
      </c>
      <c r="E10" s="29" t="s">
        <v>71</v>
      </c>
      <c r="F10" s="29" t="s">
        <v>71</v>
      </c>
    </row>
    <row r="11" spans="1:6" ht="15" customHeight="1">
      <c r="A11" s="8" t="s">
        <v>101</v>
      </c>
      <c r="B11" s="8" t="s">
        <v>129</v>
      </c>
      <c r="C11" s="8" t="s">
        <v>130</v>
      </c>
      <c r="D11" s="27">
        <v>512394507</v>
      </c>
      <c r="E11" s="27">
        <v>463458630</v>
      </c>
      <c r="F11" s="27">
        <v>1933268390</v>
      </c>
    </row>
    <row r="12" spans="1:6" ht="15" customHeight="1">
      <c r="A12" s="5" t="s">
        <v>13</v>
      </c>
      <c r="B12" s="5" t="s">
        <v>131</v>
      </c>
      <c r="C12" s="5" t="s">
        <v>132</v>
      </c>
      <c r="D12" s="29">
        <v>362549204</v>
      </c>
      <c r="E12" s="29">
        <v>306732840</v>
      </c>
      <c r="F12" s="29">
        <v>1108003335</v>
      </c>
    </row>
    <row r="13" spans="1:6" ht="15" customHeight="1">
      <c r="A13" s="5" t="s">
        <v>71</v>
      </c>
      <c r="B13" s="5" t="s">
        <v>71</v>
      </c>
      <c r="C13" s="5" t="s">
        <v>71</v>
      </c>
      <c r="D13" s="29" t="s">
        <v>71</v>
      </c>
      <c r="E13" s="29" t="s">
        <v>71</v>
      </c>
      <c r="F13" s="29" t="s">
        <v>71</v>
      </c>
    </row>
    <row r="14" spans="1:6" ht="15" customHeight="1">
      <c r="A14" s="5" t="s">
        <v>16</v>
      </c>
      <c r="B14" s="5" t="s">
        <v>133</v>
      </c>
      <c r="C14" s="5" t="s">
        <v>134</v>
      </c>
      <c r="D14" s="29">
        <v>31649053</v>
      </c>
      <c r="E14" s="29">
        <v>29132863</v>
      </c>
      <c r="F14" s="29">
        <v>182740488</v>
      </c>
    </row>
    <row r="15" spans="1:6" ht="15" customHeight="1">
      <c r="A15" s="5" t="s">
        <v>71</v>
      </c>
      <c r="B15" s="5" t="s">
        <v>71</v>
      </c>
      <c r="C15" s="5" t="s">
        <v>71</v>
      </c>
      <c r="D15" s="29" t="s">
        <v>71</v>
      </c>
      <c r="E15" s="29" t="s">
        <v>71</v>
      </c>
      <c r="F15" s="29" t="s">
        <v>71</v>
      </c>
    </row>
    <row r="16" spans="1:6" ht="15" customHeight="1">
      <c r="A16" s="5"/>
      <c r="B16" s="5"/>
      <c r="C16" s="5"/>
      <c r="D16" s="29"/>
      <c r="E16" s="29"/>
      <c r="F16" s="29"/>
    </row>
    <row r="17" spans="1:6" ht="15" customHeight="1">
      <c r="A17" s="5" t="s">
        <v>19</v>
      </c>
      <c r="B17" s="5" t="s">
        <v>135</v>
      </c>
      <c r="C17" s="5" t="s">
        <v>136</v>
      </c>
      <c r="D17" s="29">
        <v>46200000</v>
      </c>
      <c r="E17" s="29">
        <v>31350000</v>
      </c>
      <c r="F17" s="29">
        <v>133355358</v>
      </c>
    </row>
    <row r="18" spans="1:6" ht="15" customHeight="1">
      <c r="A18" s="5" t="s">
        <v>71</v>
      </c>
      <c r="B18" s="5" t="s">
        <v>71</v>
      </c>
      <c r="C18" s="5" t="s">
        <v>71</v>
      </c>
      <c r="D18" s="29" t="s">
        <v>71</v>
      </c>
      <c r="E18" s="29" t="s">
        <v>71</v>
      </c>
      <c r="F18" s="29" t="s">
        <v>71</v>
      </c>
    </row>
    <row r="19" spans="1:6" ht="15" customHeight="1">
      <c r="A19" s="5"/>
      <c r="B19" s="5"/>
      <c r="C19" s="5"/>
      <c r="D19" s="29"/>
      <c r="E19" s="29"/>
      <c r="F19" s="29"/>
    </row>
    <row r="20" spans="1:6" ht="15" customHeight="1">
      <c r="A20" s="5" t="s">
        <v>22</v>
      </c>
      <c r="B20" s="5" t="s">
        <v>137</v>
      </c>
      <c r="C20" s="5" t="s">
        <v>138</v>
      </c>
      <c r="D20" s="29">
        <v>0</v>
      </c>
      <c r="E20" s="29">
        <v>0</v>
      </c>
      <c r="F20" s="29">
        <v>0</v>
      </c>
    </row>
    <row r="21" spans="1:6" ht="15" customHeight="1">
      <c r="A21" s="5" t="s">
        <v>71</v>
      </c>
      <c r="B21" s="5" t="s">
        <v>71</v>
      </c>
      <c r="C21" s="5" t="s">
        <v>71</v>
      </c>
      <c r="D21" s="29" t="s">
        <v>71</v>
      </c>
      <c r="E21" s="29" t="s">
        <v>71</v>
      </c>
      <c r="F21" s="29" t="s">
        <v>71</v>
      </c>
    </row>
    <row r="22" spans="1:6" ht="15" customHeight="1">
      <c r="A22" s="5" t="s">
        <v>25</v>
      </c>
      <c r="B22" s="5" t="s">
        <v>139</v>
      </c>
      <c r="C22" s="5" t="s">
        <v>140</v>
      </c>
      <c r="D22" s="29">
        <v>0</v>
      </c>
      <c r="E22" s="29">
        <v>0</v>
      </c>
      <c r="F22" s="29">
        <v>0</v>
      </c>
    </row>
    <row r="23" spans="1:6" ht="15" customHeight="1">
      <c r="A23" s="5" t="s">
        <v>71</v>
      </c>
      <c r="B23" s="5" t="s">
        <v>71</v>
      </c>
      <c r="C23" s="5" t="s">
        <v>71</v>
      </c>
      <c r="D23" s="29" t="s">
        <v>71</v>
      </c>
      <c r="E23" s="29" t="s">
        <v>71</v>
      </c>
      <c r="F23" s="29" t="s">
        <v>71</v>
      </c>
    </row>
    <row r="24" spans="1:6" ht="15" customHeight="1">
      <c r="A24" s="5" t="s">
        <v>28</v>
      </c>
      <c r="B24" s="5" t="s">
        <v>141</v>
      </c>
      <c r="C24" s="5" t="s">
        <v>142</v>
      </c>
      <c r="D24" s="29">
        <v>12643504</v>
      </c>
      <c r="E24" s="29">
        <v>12235650</v>
      </c>
      <c r="F24" s="29">
        <v>47719033</v>
      </c>
    </row>
    <row r="25" spans="1:6" ht="15" customHeight="1">
      <c r="A25" s="5" t="s">
        <v>71</v>
      </c>
      <c r="B25" s="5" t="s">
        <v>71</v>
      </c>
      <c r="C25" s="5" t="s">
        <v>71</v>
      </c>
      <c r="D25" s="29" t="s">
        <v>71</v>
      </c>
      <c r="E25" s="29" t="s">
        <v>71</v>
      </c>
      <c r="F25" s="29" t="s">
        <v>71</v>
      </c>
    </row>
    <row r="26" spans="1:6" ht="15" customHeight="1">
      <c r="A26" s="5" t="s">
        <v>31</v>
      </c>
      <c r="B26" s="5" t="s">
        <v>143</v>
      </c>
      <c r="C26" s="5" t="s">
        <v>144</v>
      </c>
      <c r="D26" s="29">
        <v>10000000</v>
      </c>
      <c r="E26" s="29">
        <v>10000000</v>
      </c>
      <c r="F26" s="29">
        <v>38928571</v>
      </c>
    </row>
    <row r="27" spans="1:6" ht="15" customHeight="1">
      <c r="A27" s="5" t="s">
        <v>71</v>
      </c>
      <c r="B27" s="5" t="s">
        <v>71</v>
      </c>
      <c r="C27" s="5" t="s">
        <v>71</v>
      </c>
      <c r="D27" s="29" t="s">
        <v>71</v>
      </c>
      <c r="E27" s="29" t="s">
        <v>71</v>
      </c>
      <c r="F27" s="29" t="s">
        <v>71</v>
      </c>
    </row>
    <row r="28" spans="1:6" ht="15" customHeight="1">
      <c r="A28" s="5"/>
      <c r="B28" s="5"/>
      <c r="C28" s="5"/>
      <c r="D28" s="29"/>
      <c r="E28" s="29"/>
      <c r="F28" s="29"/>
    </row>
    <row r="29" spans="1:6" ht="15" customHeight="1">
      <c r="A29" s="5" t="s">
        <v>34</v>
      </c>
      <c r="B29" s="5" t="s">
        <v>145</v>
      </c>
      <c r="C29" s="5" t="s">
        <v>146</v>
      </c>
      <c r="D29" s="29">
        <v>29221000</v>
      </c>
      <c r="E29" s="29">
        <v>24532618</v>
      </c>
      <c r="F29" s="29">
        <v>53753618</v>
      </c>
    </row>
    <row r="30" spans="1:6" ht="15" customHeight="1">
      <c r="A30" s="5" t="s">
        <v>71</v>
      </c>
      <c r="B30" s="5" t="s">
        <v>71</v>
      </c>
      <c r="C30" s="5" t="s">
        <v>71</v>
      </c>
      <c r="D30" s="29" t="s">
        <v>71</v>
      </c>
      <c r="E30" s="29" t="s">
        <v>71</v>
      </c>
      <c r="F30" s="29" t="s">
        <v>71</v>
      </c>
    </row>
    <row r="31" spans="1:6" ht="15" customHeight="1">
      <c r="A31" s="5"/>
      <c r="B31" s="5"/>
      <c r="C31" s="5"/>
      <c r="D31" s="29"/>
      <c r="E31" s="29"/>
      <c r="F31" s="29"/>
    </row>
    <row r="32" spans="1:6" ht="15" customHeight="1">
      <c r="A32" s="5" t="s">
        <v>37</v>
      </c>
      <c r="B32" s="5" t="s">
        <v>147</v>
      </c>
      <c r="C32" s="5" t="s">
        <v>138</v>
      </c>
      <c r="D32" s="29">
        <v>18920190</v>
      </c>
      <c r="E32" s="29">
        <v>48513315</v>
      </c>
      <c r="F32" s="29">
        <v>362703244</v>
      </c>
    </row>
    <row r="33" spans="1:6" ht="15" customHeight="1">
      <c r="A33" s="5" t="s">
        <v>71</v>
      </c>
      <c r="B33" s="5" t="s">
        <v>71</v>
      </c>
      <c r="C33" s="5" t="s">
        <v>71</v>
      </c>
      <c r="D33" s="29" t="s">
        <v>71</v>
      </c>
      <c r="E33" s="29" t="s">
        <v>71</v>
      </c>
      <c r="F33" s="29" t="s">
        <v>71</v>
      </c>
    </row>
    <row r="34" spans="1:6" ht="15" customHeight="1">
      <c r="A34" s="5"/>
      <c r="B34" s="5"/>
      <c r="C34" s="5"/>
      <c r="D34" s="29"/>
      <c r="E34" s="29"/>
      <c r="F34" s="29"/>
    </row>
    <row r="35" spans="1:6" ht="15" customHeight="1">
      <c r="A35" s="5" t="s">
        <v>40</v>
      </c>
      <c r="B35" s="5" t="s">
        <v>148</v>
      </c>
      <c r="C35" s="5" t="s">
        <v>140</v>
      </c>
      <c r="D35" s="29">
        <v>1211556</v>
      </c>
      <c r="E35" s="29">
        <v>961344</v>
      </c>
      <c r="F35" s="29">
        <v>6064743</v>
      </c>
    </row>
    <row r="36" spans="1:6" ht="15" customHeight="1">
      <c r="A36" s="5" t="s">
        <v>71</v>
      </c>
      <c r="B36" s="5" t="s">
        <v>71</v>
      </c>
      <c r="C36" s="5" t="s">
        <v>71</v>
      </c>
      <c r="D36" s="29" t="s">
        <v>71</v>
      </c>
      <c r="E36" s="29" t="s">
        <v>71</v>
      </c>
      <c r="F36" s="29" t="s">
        <v>71</v>
      </c>
    </row>
    <row r="37" spans="1:6" ht="15" customHeight="1">
      <c r="A37" s="5"/>
      <c r="B37" s="5"/>
      <c r="C37" s="5"/>
      <c r="D37" s="29"/>
      <c r="E37" s="29"/>
      <c r="F37" s="29"/>
    </row>
    <row r="38" spans="1:6" ht="15" customHeight="1">
      <c r="A38" s="8" t="s">
        <v>149</v>
      </c>
      <c r="B38" s="8" t="s">
        <v>150</v>
      </c>
      <c r="C38" s="8" t="s">
        <v>151</v>
      </c>
      <c r="D38" s="27">
        <v>925391560</v>
      </c>
      <c r="E38" s="27">
        <v>134787398</v>
      </c>
      <c r="F38" s="27">
        <v>191627584</v>
      </c>
    </row>
    <row r="39" spans="1:6" ht="15" customHeight="1">
      <c r="A39" s="8" t="s">
        <v>152</v>
      </c>
      <c r="B39" s="8" t="s">
        <v>153</v>
      </c>
      <c r="C39" s="8" t="s">
        <v>154</v>
      </c>
      <c r="D39" s="27">
        <v>14282587500</v>
      </c>
      <c r="E39" s="27">
        <v>-13794930000</v>
      </c>
      <c r="F39" s="27">
        <v>-5002972500</v>
      </c>
    </row>
    <row r="40" spans="1:6" ht="15" customHeight="1">
      <c r="A40" s="5" t="s">
        <v>13</v>
      </c>
      <c r="B40" s="5" t="s">
        <v>155</v>
      </c>
      <c r="C40" s="5" t="s">
        <v>156</v>
      </c>
      <c r="D40" s="29">
        <v>0</v>
      </c>
      <c r="E40" s="29">
        <v>-621510000</v>
      </c>
      <c r="F40" s="29">
        <v>-621510000</v>
      </c>
    </row>
    <row r="41" spans="1:6" ht="15" customHeight="1">
      <c r="A41" s="5" t="s">
        <v>16</v>
      </c>
      <c r="B41" s="5" t="s">
        <v>157</v>
      </c>
      <c r="C41" s="5" t="s">
        <v>158</v>
      </c>
      <c r="D41" s="29">
        <v>14282587500</v>
      </c>
      <c r="E41" s="29">
        <v>-13173420000</v>
      </c>
      <c r="F41" s="29">
        <v>-4381462500</v>
      </c>
    </row>
    <row r="42" spans="1:6" ht="15" customHeight="1">
      <c r="A42" s="8" t="s">
        <v>159</v>
      </c>
      <c r="B42" s="8" t="s">
        <v>160</v>
      </c>
      <c r="C42" s="8" t="s">
        <v>161</v>
      </c>
      <c r="D42" s="27">
        <v>15207979060</v>
      </c>
      <c r="E42" s="27">
        <v>-13660142602</v>
      </c>
      <c r="F42" s="27">
        <v>-4811344916</v>
      </c>
    </row>
    <row r="43" spans="1:6" ht="15" customHeight="1">
      <c r="A43" s="8" t="s">
        <v>162</v>
      </c>
      <c r="B43" s="8" t="s">
        <v>163</v>
      </c>
      <c r="C43" s="8" t="s">
        <v>164</v>
      </c>
      <c r="D43" s="27">
        <v>207716161452</v>
      </c>
      <c r="E43" s="27">
        <v>201238436509</v>
      </c>
      <c r="F43" s="27">
        <v>0</v>
      </c>
    </row>
    <row r="44" spans="1:6" ht="15" customHeight="1">
      <c r="A44" s="8" t="s">
        <v>165</v>
      </c>
      <c r="B44" s="8" t="s">
        <v>166</v>
      </c>
      <c r="C44" s="8" t="s">
        <v>167</v>
      </c>
      <c r="D44" s="27">
        <v>25634385110</v>
      </c>
      <c r="E44" s="27">
        <v>6477724943</v>
      </c>
      <c r="F44" s="27">
        <v>233350546562</v>
      </c>
    </row>
    <row r="45" spans="1:6" ht="15" customHeight="1">
      <c r="A45" s="5" t="s">
        <v>13</v>
      </c>
      <c r="B45" s="5" t="s">
        <v>168</v>
      </c>
      <c r="C45" s="5" t="s">
        <v>169</v>
      </c>
      <c r="D45" s="29">
        <v>15207979060</v>
      </c>
      <c r="E45" s="29">
        <v>-13660142602</v>
      </c>
      <c r="F45" s="29">
        <v>-4811344916</v>
      </c>
    </row>
    <row r="46" spans="1:6" ht="15" customHeight="1">
      <c r="A46" s="5" t="s">
        <v>16</v>
      </c>
      <c r="B46" s="5" t="s">
        <v>170</v>
      </c>
      <c r="C46" s="5" t="s">
        <v>171</v>
      </c>
      <c r="D46" s="29">
        <v>0</v>
      </c>
      <c r="E46" s="29">
        <v>0</v>
      </c>
      <c r="F46" s="29">
        <v>0</v>
      </c>
    </row>
    <row r="47" spans="1:6" ht="15" customHeight="1">
      <c r="A47" s="5" t="s">
        <v>19</v>
      </c>
      <c r="B47" s="5" t="s">
        <v>172</v>
      </c>
      <c r="C47" s="5" t="s">
        <v>173</v>
      </c>
      <c r="D47" s="29">
        <v>10426406050</v>
      </c>
      <c r="E47" s="29">
        <v>20137867545</v>
      </c>
      <c r="F47" s="29">
        <v>238161891478</v>
      </c>
    </row>
    <row r="48" spans="1:6" ht="15" customHeight="1">
      <c r="A48" s="8" t="s">
        <v>174</v>
      </c>
      <c r="B48" s="8" t="s">
        <v>175</v>
      </c>
      <c r="C48" s="8" t="s">
        <v>176</v>
      </c>
      <c r="D48" s="27">
        <v>233350546562</v>
      </c>
      <c r="E48" s="27">
        <v>207716161452</v>
      </c>
      <c r="F48" s="27">
        <v>233350546562</v>
      </c>
    </row>
    <row r="49" spans="1:6" ht="15" customHeight="1">
      <c r="A49" s="8" t="s">
        <v>177</v>
      </c>
      <c r="B49" s="8" t="s">
        <v>178</v>
      </c>
      <c r="C49" s="8" t="s">
        <v>179</v>
      </c>
      <c r="D49" s="27">
        <v>0</v>
      </c>
      <c r="E49" s="27">
        <v>0</v>
      </c>
      <c r="F49" s="27">
        <v>0</v>
      </c>
    </row>
    <row r="50" spans="1:6" ht="15" customHeight="1">
      <c r="A50" s="5" t="s">
        <v>1</v>
      </c>
      <c r="B50" s="5" t="s">
        <v>180</v>
      </c>
      <c r="C50" s="5" t="s">
        <v>181</v>
      </c>
      <c r="D50" s="28">
        <v>0</v>
      </c>
      <c r="E50" s="28">
        <v>0</v>
      </c>
      <c r="F50" s="28">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86"/>
  <sheetViews>
    <sheetView topLeftCell="B1" workbookViewId="0">
      <selection activeCell="D3" sqref="D3:G85"/>
    </sheetView>
  </sheetViews>
  <sheetFormatPr defaultColWidth="9.1796875" defaultRowHeight="12.5"/>
  <cols>
    <col min="1" max="1" width="6.7265625" style="13" customWidth="1"/>
    <col min="2" max="2" width="31.7265625" style="13" customWidth="1"/>
    <col min="3" max="3" width="10.26953125" style="13" customWidth="1"/>
    <col min="4" max="4" width="25.7265625" style="18" customWidth="1"/>
    <col min="5" max="5" width="41.26953125" style="18" customWidth="1"/>
    <col min="6" max="6" width="32.7265625" style="18" customWidth="1"/>
    <col min="7" max="7" width="29.7265625" style="18"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25" t="s">
        <v>311</v>
      </c>
      <c r="C2" s="25"/>
      <c r="D2" s="25"/>
      <c r="E2" s="25"/>
      <c r="F2" s="25"/>
      <c r="G2" s="25"/>
    </row>
    <row r="3" spans="1:7" ht="15" customHeight="1">
      <c r="A3" s="15" t="s">
        <v>71</v>
      </c>
      <c r="B3" s="15" t="s">
        <v>71</v>
      </c>
      <c r="C3" s="15" t="s">
        <v>71</v>
      </c>
      <c r="D3" s="32" t="s">
        <v>71</v>
      </c>
      <c r="E3" s="33" t="s">
        <v>71</v>
      </c>
      <c r="F3" s="33" t="s">
        <v>71</v>
      </c>
      <c r="G3" s="34" t="s">
        <v>71</v>
      </c>
    </row>
    <row r="4" spans="1:7" ht="15" customHeight="1">
      <c r="A4" s="15"/>
      <c r="B4" s="15" t="s">
        <v>185</v>
      </c>
      <c r="C4" s="15" t="s">
        <v>186</v>
      </c>
      <c r="D4" s="32"/>
      <c r="E4" s="33"/>
      <c r="F4" s="33"/>
      <c r="G4" s="34"/>
    </row>
    <row r="5" spans="1:7" ht="15" customHeight="1">
      <c r="A5" s="14" t="s">
        <v>101</v>
      </c>
      <c r="B5" s="14" t="s">
        <v>312</v>
      </c>
      <c r="C5" s="14" t="s">
        <v>313</v>
      </c>
      <c r="D5" s="35"/>
      <c r="E5" s="36"/>
      <c r="F5" s="36"/>
      <c r="G5" s="37"/>
    </row>
    <row r="6" spans="1:7" ht="15" customHeight="1">
      <c r="A6" s="15" t="s">
        <v>71</v>
      </c>
      <c r="B6" s="15" t="s">
        <v>71</v>
      </c>
      <c r="C6" s="15" t="s">
        <v>71</v>
      </c>
      <c r="D6" s="32" t="s">
        <v>71</v>
      </c>
      <c r="E6" s="33" t="s">
        <v>71</v>
      </c>
      <c r="F6" s="33" t="s">
        <v>71</v>
      </c>
      <c r="G6" s="34" t="s">
        <v>71</v>
      </c>
    </row>
    <row r="7" spans="1:7" ht="15" customHeight="1">
      <c r="A7" s="15">
        <v>1</v>
      </c>
      <c r="B7" s="15" t="s">
        <v>351</v>
      </c>
      <c r="C7" s="15">
        <v>2246.1</v>
      </c>
      <c r="D7" s="32">
        <v>507725</v>
      </c>
      <c r="E7" s="33">
        <v>21100</v>
      </c>
      <c r="F7" s="33">
        <v>10712997500</v>
      </c>
      <c r="G7" s="34">
        <v>4.5630905022646197E-2</v>
      </c>
    </row>
    <row r="8" spans="1:7" ht="15" customHeight="1">
      <c r="A8" s="15">
        <v>2</v>
      </c>
      <c r="B8" s="15" t="s">
        <v>352</v>
      </c>
      <c r="C8" s="15">
        <v>2246.1999999999998</v>
      </c>
      <c r="D8" s="32">
        <v>40900</v>
      </c>
      <c r="E8" s="33">
        <v>97800</v>
      </c>
      <c r="F8" s="33">
        <v>4000020000</v>
      </c>
      <c r="G8" s="34">
        <v>1.70376715488532E-2</v>
      </c>
    </row>
    <row r="9" spans="1:7" ht="15" customHeight="1">
      <c r="A9" s="15">
        <v>3</v>
      </c>
      <c r="B9" s="15" t="s">
        <v>353</v>
      </c>
      <c r="C9" s="15">
        <v>2246.3000000000002</v>
      </c>
      <c r="D9" s="32">
        <v>49100</v>
      </c>
      <c r="E9" s="33">
        <v>35500</v>
      </c>
      <c r="F9" s="33">
        <v>1743050000</v>
      </c>
      <c r="G9" s="34">
        <v>7.4243412266010098E-3</v>
      </c>
    </row>
    <row r="10" spans="1:7" ht="15" customHeight="1">
      <c r="A10" s="15">
        <v>4</v>
      </c>
      <c r="B10" s="15" t="s">
        <v>354</v>
      </c>
      <c r="C10" s="15">
        <v>2246.4</v>
      </c>
      <c r="D10" s="32">
        <v>156000</v>
      </c>
      <c r="E10" s="33">
        <v>36000</v>
      </c>
      <c r="F10" s="33">
        <v>5616000000</v>
      </c>
      <c r="G10" s="34">
        <v>2.3920771250733601E-2</v>
      </c>
    </row>
    <row r="11" spans="1:7" ht="15" customHeight="1">
      <c r="A11" s="15">
        <v>5</v>
      </c>
      <c r="B11" s="15" t="s">
        <v>355</v>
      </c>
      <c r="C11" s="15">
        <v>2246.5</v>
      </c>
      <c r="D11" s="32">
        <v>33000</v>
      </c>
      <c r="E11" s="33">
        <v>137000</v>
      </c>
      <c r="F11" s="33">
        <v>4521000000</v>
      </c>
      <c r="G11" s="34">
        <v>1.92567319844314E-2</v>
      </c>
    </row>
    <row r="12" spans="1:7" ht="15" customHeight="1">
      <c r="A12" s="15">
        <v>6</v>
      </c>
      <c r="B12" s="15" t="s">
        <v>356</v>
      </c>
      <c r="C12" s="15">
        <v>2246.6</v>
      </c>
      <c r="D12" s="32">
        <v>87500</v>
      </c>
      <c r="E12" s="33">
        <v>50600</v>
      </c>
      <c r="F12" s="33">
        <v>4427500000</v>
      </c>
      <c r="G12" s="34">
        <v>1.8858478403244901E-2</v>
      </c>
    </row>
    <row r="13" spans="1:7" ht="15" customHeight="1">
      <c r="A13" s="15">
        <v>7</v>
      </c>
      <c r="B13" s="15" t="s">
        <v>357</v>
      </c>
      <c r="C13" s="15">
        <v>2246.6999999999998</v>
      </c>
      <c r="D13" s="32">
        <v>186300</v>
      </c>
      <c r="E13" s="33">
        <v>50500</v>
      </c>
      <c r="F13" s="33">
        <v>9408150000</v>
      </c>
      <c r="G13" s="34">
        <v>4.0073042030375601E-2</v>
      </c>
    </row>
    <row r="14" spans="1:7" ht="15" customHeight="1">
      <c r="A14" s="15">
        <v>8</v>
      </c>
      <c r="B14" s="15" t="s">
        <v>358</v>
      </c>
      <c r="C14" s="15">
        <v>2246.8000000000002</v>
      </c>
      <c r="D14" s="32">
        <v>152000</v>
      </c>
      <c r="E14" s="33">
        <v>38300</v>
      </c>
      <c r="F14" s="33">
        <v>5821600000</v>
      </c>
      <c r="G14" s="34">
        <v>2.4796503189685001E-2</v>
      </c>
    </row>
    <row r="15" spans="1:7" ht="15" customHeight="1">
      <c r="A15" s="15">
        <v>9</v>
      </c>
      <c r="B15" s="15" t="s">
        <v>359</v>
      </c>
      <c r="C15" s="15">
        <v>2246.9</v>
      </c>
      <c r="D15" s="32">
        <v>66500</v>
      </c>
      <c r="E15" s="33">
        <v>90100</v>
      </c>
      <c r="F15" s="33">
        <v>5991650000</v>
      </c>
      <c r="G15" s="34">
        <v>2.55208135798537E-2</v>
      </c>
    </row>
    <row r="16" spans="1:7" ht="15" customHeight="1">
      <c r="A16" s="15">
        <v>10</v>
      </c>
      <c r="B16" s="15" t="s">
        <v>360</v>
      </c>
      <c r="C16" s="31">
        <v>2246.1</v>
      </c>
      <c r="D16" s="32">
        <v>74000</v>
      </c>
      <c r="E16" s="33">
        <v>52000</v>
      </c>
      <c r="F16" s="33">
        <v>3848000000</v>
      </c>
      <c r="G16" s="34">
        <v>1.63901580792064E-2</v>
      </c>
    </row>
    <row r="17" spans="1:7" ht="15" customHeight="1">
      <c r="A17" s="15">
        <v>11</v>
      </c>
      <c r="B17" s="15" t="s">
        <v>361</v>
      </c>
      <c r="C17" s="15">
        <v>2246.11</v>
      </c>
      <c r="D17" s="32">
        <v>120000</v>
      </c>
      <c r="E17" s="33">
        <v>38400</v>
      </c>
      <c r="F17" s="33">
        <v>4608000000</v>
      </c>
      <c r="G17" s="34">
        <v>1.9627299487781399E-2</v>
      </c>
    </row>
    <row r="18" spans="1:7" ht="15" customHeight="1">
      <c r="A18" s="15">
        <v>12</v>
      </c>
      <c r="B18" s="15" t="s">
        <v>362</v>
      </c>
      <c r="C18" s="15">
        <v>2246.12</v>
      </c>
      <c r="D18" s="32">
        <v>101400</v>
      </c>
      <c r="E18" s="33">
        <v>116500</v>
      </c>
      <c r="F18" s="33">
        <v>11813100000</v>
      </c>
      <c r="G18" s="34">
        <v>5.0316677860050098E-2</v>
      </c>
    </row>
    <row r="19" spans="1:7" ht="15" customHeight="1">
      <c r="A19" s="15">
        <v>13</v>
      </c>
      <c r="B19" s="15" t="s">
        <v>363</v>
      </c>
      <c r="C19" s="15">
        <v>2246.13</v>
      </c>
      <c r="D19" s="32">
        <v>70000</v>
      </c>
      <c r="E19" s="33">
        <v>59800</v>
      </c>
      <c r="F19" s="33">
        <v>4186000000</v>
      </c>
      <c r="G19" s="34">
        <v>1.7829834126704198E-2</v>
      </c>
    </row>
    <row r="20" spans="1:7" ht="15" customHeight="1">
      <c r="A20" s="15">
        <v>14</v>
      </c>
      <c r="B20" s="15" t="s">
        <v>364</v>
      </c>
      <c r="C20" s="15">
        <v>2246.14</v>
      </c>
      <c r="D20" s="32">
        <v>119000</v>
      </c>
      <c r="E20" s="33">
        <v>14700</v>
      </c>
      <c r="F20" s="33">
        <v>1749300000</v>
      </c>
      <c r="G20" s="34">
        <v>7.45096245528995E-3</v>
      </c>
    </row>
    <row r="21" spans="1:7" ht="15" customHeight="1">
      <c r="A21" s="15">
        <v>15</v>
      </c>
      <c r="B21" s="15" t="s">
        <v>365</v>
      </c>
      <c r="C21" s="15">
        <v>2246.15</v>
      </c>
      <c r="D21" s="32">
        <v>142900</v>
      </c>
      <c r="E21" s="33">
        <v>25600</v>
      </c>
      <c r="F21" s="33">
        <v>3658240000</v>
      </c>
      <c r="G21" s="34">
        <v>1.55818949822443E-2</v>
      </c>
    </row>
    <row r="22" spans="1:7" ht="15" customHeight="1">
      <c r="A22" s="15">
        <v>16</v>
      </c>
      <c r="B22" s="15" t="s">
        <v>366</v>
      </c>
      <c r="C22" s="15">
        <v>2246.16</v>
      </c>
      <c r="D22" s="32">
        <v>297000</v>
      </c>
      <c r="E22" s="33">
        <v>25750</v>
      </c>
      <c r="F22" s="33">
        <v>7647750000</v>
      </c>
      <c r="G22" s="34">
        <v>3.25748002729341E-2</v>
      </c>
    </row>
    <row r="23" spans="1:7" ht="15" customHeight="1">
      <c r="A23" s="15">
        <v>17</v>
      </c>
      <c r="B23" s="15" t="s">
        <v>367</v>
      </c>
      <c r="C23" s="15">
        <v>2246.17</v>
      </c>
      <c r="D23" s="32">
        <v>110700</v>
      </c>
      <c r="E23" s="33">
        <v>43600</v>
      </c>
      <c r="F23" s="33">
        <v>4826520000</v>
      </c>
      <c r="G23" s="34">
        <v>2.0558062830678601E-2</v>
      </c>
    </row>
    <row r="24" spans="1:7" ht="15" customHeight="1">
      <c r="A24" s="15">
        <v>18</v>
      </c>
      <c r="B24" s="15" t="s">
        <v>368</v>
      </c>
      <c r="C24" s="15">
        <v>2246.1799999999998</v>
      </c>
      <c r="D24" s="32">
        <v>232000</v>
      </c>
      <c r="E24" s="33">
        <v>12700</v>
      </c>
      <c r="F24" s="33">
        <v>2946400000</v>
      </c>
      <c r="G24" s="34">
        <v>1.25498861134547E-2</v>
      </c>
    </row>
    <row r="25" spans="1:7" ht="15" customHeight="1">
      <c r="A25" s="15">
        <v>19</v>
      </c>
      <c r="B25" s="15" t="s">
        <v>369</v>
      </c>
      <c r="C25" s="15">
        <v>2246.19</v>
      </c>
      <c r="D25" s="32">
        <v>111500</v>
      </c>
      <c r="E25" s="33">
        <v>30800</v>
      </c>
      <c r="F25" s="33">
        <v>3434200000</v>
      </c>
      <c r="G25" s="34">
        <v>1.46276197701691E-2</v>
      </c>
    </row>
    <row r="26" spans="1:7" ht="15" customHeight="1">
      <c r="A26" s="15">
        <v>20</v>
      </c>
      <c r="B26" s="15" t="s">
        <v>370</v>
      </c>
      <c r="C26" s="31">
        <v>2246.1999999999998</v>
      </c>
      <c r="D26" s="32">
        <v>524000</v>
      </c>
      <c r="E26" s="33">
        <v>24350</v>
      </c>
      <c r="F26" s="33">
        <v>12759400000</v>
      </c>
      <c r="G26" s="34">
        <v>5.4347344853385098E-2</v>
      </c>
    </row>
    <row r="27" spans="1:7" ht="15" customHeight="1">
      <c r="A27" s="15">
        <v>21</v>
      </c>
      <c r="B27" s="15" t="s">
        <v>371</v>
      </c>
      <c r="C27" s="15">
        <v>2246.21</v>
      </c>
      <c r="D27" s="32">
        <v>45900</v>
      </c>
      <c r="E27" s="33">
        <v>127500</v>
      </c>
      <c r="F27" s="33">
        <v>5852250000</v>
      </c>
      <c r="G27" s="34">
        <v>2.4927053695175502E-2</v>
      </c>
    </row>
    <row r="28" spans="1:7" ht="15" customHeight="1">
      <c r="A28" s="15">
        <v>22</v>
      </c>
      <c r="B28" s="15" t="s">
        <v>372</v>
      </c>
      <c r="C28" s="15">
        <v>2246.2199999999998</v>
      </c>
      <c r="D28" s="32">
        <v>246800</v>
      </c>
      <c r="E28" s="33">
        <v>16400</v>
      </c>
      <c r="F28" s="33">
        <v>4047520000</v>
      </c>
      <c r="G28" s="34">
        <v>1.7239992886889099E-2</v>
      </c>
    </row>
    <row r="29" spans="1:7" ht="15" customHeight="1">
      <c r="A29" s="15">
        <v>23</v>
      </c>
      <c r="B29" s="15" t="s">
        <v>373</v>
      </c>
      <c r="C29" s="15">
        <v>2246.23</v>
      </c>
      <c r="D29" s="32">
        <v>32000</v>
      </c>
      <c r="E29" s="33">
        <v>62000</v>
      </c>
      <c r="F29" s="33">
        <v>1984000000</v>
      </c>
      <c r="G29" s="34">
        <v>8.4506428350170099E-3</v>
      </c>
    </row>
    <row r="30" spans="1:7" ht="15" customHeight="1">
      <c r="A30" s="15">
        <v>24</v>
      </c>
      <c r="B30" s="15" t="s">
        <v>374</v>
      </c>
      <c r="C30" s="15">
        <v>2246.2399999999998</v>
      </c>
      <c r="D30" s="32">
        <v>124700</v>
      </c>
      <c r="E30" s="33">
        <v>62100</v>
      </c>
      <c r="F30" s="33">
        <v>7743870000</v>
      </c>
      <c r="G30" s="34">
        <v>3.2984213473187099E-2</v>
      </c>
    </row>
    <row r="31" spans="1:7" ht="15" customHeight="1">
      <c r="A31" s="15">
        <v>25</v>
      </c>
      <c r="B31" s="15" t="s">
        <v>375</v>
      </c>
      <c r="C31" s="15">
        <v>2246.25</v>
      </c>
      <c r="D31" s="32">
        <v>23600</v>
      </c>
      <c r="E31" s="33">
        <v>102500</v>
      </c>
      <c r="F31" s="33">
        <v>2419000000</v>
      </c>
      <c r="G31" s="34">
        <v>1.0303480351767201E-2</v>
      </c>
    </row>
    <row r="32" spans="1:7" ht="15" customHeight="1">
      <c r="A32" s="15">
        <v>26</v>
      </c>
      <c r="B32" s="15" t="s">
        <v>376</v>
      </c>
      <c r="C32" s="15">
        <v>2246.2600000000002</v>
      </c>
      <c r="D32" s="32">
        <v>106000</v>
      </c>
      <c r="E32" s="33">
        <v>38600</v>
      </c>
      <c r="F32" s="33">
        <v>4091600000</v>
      </c>
      <c r="G32" s="34">
        <v>1.74277470885865E-2</v>
      </c>
    </row>
    <row r="33" spans="1:7" ht="15" customHeight="1">
      <c r="A33" s="15">
        <v>27</v>
      </c>
      <c r="B33" s="15" t="s">
        <v>377</v>
      </c>
      <c r="C33" s="15">
        <v>2246.27</v>
      </c>
      <c r="D33" s="32">
        <v>86000</v>
      </c>
      <c r="E33" s="33">
        <v>22050</v>
      </c>
      <c r="F33" s="33">
        <v>1896300000</v>
      </c>
      <c r="G33" s="34">
        <v>8.0770937540538094E-3</v>
      </c>
    </row>
    <row r="34" spans="1:7" ht="15" customHeight="1">
      <c r="A34" s="15">
        <v>28</v>
      </c>
      <c r="B34" s="15" t="s">
        <v>378</v>
      </c>
      <c r="C34" s="15">
        <v>2246.2800000000002</v>
      </c>
      <c r="D34" s="32">
        <v>32000</v>
      </c>
      <c r="E34" s="33">
        <v>51300</v>
      </c>
      <c r="F34" s="33">
        <v>1641600000</v>
      </c>
      <c r="G34" s="34">
        <v>6.9922254425221399E-3</v>
      </c>
    </row>
    <row r="35" spans="1:7" ht="15" customHeight="1">
      <c r="A35" s="15">
        <v>29</v>
      </c>
      <c r="B35" s="15" t="s">
        <v>379</v>
      </c>
      <c r="C35" s="15">
        <v>2246.29</v>
      </c>
      <c r="D35" s="32">
        <v>108000</v>
      </c>
      <c r="E35" s="33">
        <v>82500</v>
      </c>
      <c r="F35" s="33">
        <v>8910000000</v>
      </c>
      <c r="G35" s="34">
        <v>3.7951223618952402E-2</v>
      </c>
    </row>
    <row r="36" spans="1:7" ht="15" customHeight="1">
      <c r="A36" s="15">
        <v>30</v>
      </c>
      <c r="B36" s="15" t="s">
        <v>380</v>
      </c>
      <c r="C36" s="31">
        <v>2246.3000000000002</v>
      </c>
      <c r="D36" s="32">
        <v>181000</v>
      </c>
      <c r="E36" s="33">
        <v>27500</v>
      </c>
      <c r="F36" s="33">
        <v>4977500000</v>
      </c>
      <c r="G36" s="34">
        <v>2.1201146527871501E-2</v>
      </c>
    </row>
    <row r="37" spans="1:7" ht="15" customHeight="1">
      <c r="A37" s="15">
        <v>31</v>
      </c>
      <c r="B37" s="15" t="s">
        <v>381</v>
      </c>
      <c r="C37" s="15">
        <v>2246.31</v>
      </c>
      <c r="D37" s="32">
        <v>170000</v>
      </c>
      <c r="E37" s="33">
        <v>47600</v>
      </c>
      <c r="F37" s="33">
        <v>8092000000</v>
      </c>
      <c r="G37" s="34">
        <v>3.4467037208144001E-2</v>
      </c>
    </row>
    <row r="38" spans="1:7" ht="15" customHeight="1">
      <c r="A38" s="15">
        <v>32</v>
      </c>
      <c r="B38" s="15" t="s">
        <v>382</v>
      </c>
      <c r="C38" s="15">
        <v>2246.3200000000002</v>
      </c>
      <c r="D38" s="32">
        <v>66200</v>
      </c>
      <c r="E38" s="33">
        <v>48750</v>
      </c>
      <c r="F38" s="33">
        <v>3227250000</v>
      </c>
      <c r="G38" s="34">
        <v>1.3746137645820901E-2</v>
      </c>
    </row>
    <row r="39" spans="1:7" ht="15" customHeight="1">
      <c r="A39" s="15">
        <v>33</v>
      </c>
      <c r="B39" s="15" t="s">
        <v>383</v>
      </c>
      <c r="C39" s="15">
        <v>2246.33</v>
      </c>
      <c r="D39" s="32">
        <v>13800</v>
      </c>
      <c r="E39" s="33">
        <v>42600</v>
      </c>
      <c r="F39" s="33">
        <v>587880000</v>
      </c>
      <c r="G39" s="34">
        <v>2.50401406746462E-3</v>
      </c>
    </row>
    <row r="40" spans="1:7" ht="15" customHeight="1">
      <c r="A40" s="15">
        <v>34</v>
      </c>
      <c r="B40" s="15" t="s">
        <v>384</v>
      </c>
      <c r="C40" s="15">
        <v>2246.34</v>
      </c>
      <c r="D40" s="32">
        <v>218000</v>
      </c>
      <c r="E40" s="33">
        <v>40700</v>
      </c>
      <c r="F40" s="33">
        <v>8872600000</v>
      </c>
      <c r="G40" s="34">
        <v>3.7791922186477797E-2</v>
      </c>
    </row>
    <row r="41" spans="1:7" ht="15" customHeight="1">
      <c r="A41" s="15">
        <v>35</v>
      </c>
      <c r="B41" s="15" t="s">
        <v>385</v>
      </c>
      <c r="C41" s="15">
        <v>2246.35</v>
      </c>
      <c r="D41" s="32">
        <v>236000</v>
      </c>
      <c r="E41" s="33">
        <v>30450</v>
      </c>
      <c r="F41" s="33">
        <v>7186200000</v>
      </c>
      <c r="G41" s="34">
        <v>3.0608875776713299E-2</v>
      </c>
    </row>
    <row r="42" spans="1:7" ht="15" customHeight="1">
      <c r="A42" s="15">
        <v>36</v>
      </c>
      <c r="B42" s="15" t="s">
        <v>386</v>
      </c>
      <c r="C42" s="15">
        <v>2246.36</v>
      </c>
      <c r="D42" s="32">
        <v>46900</v>
      </c>
      <c r="E42" s="33">
        <v>59500</v>
      </c>
      <c r="F42" s="33">
        <v>2790550000</v>
      </c>
      <c r="G42" s="34">
        <v>1.18860591548673E-2</v>
      </c>
    </row>
    <row r="43" spans="1:7" ht="15" customHeight="1">
      <c r="A43" s="15">
        <v>37</v>
      </c>
      <c r="B43" s="15" t="s">
        <v>387</v>
      </c>
      <c r="C43" s="15">
        <v>2246.37</v>
      </c>
      <c r="D43" s="32">
        <v>71500</v>
      </c>
      <c r="E43" s="33">
        <v>53000</v>
      </c>
      <c r="F43" s="33">
        <v>3789500000</v>
      </c>
      <c r="G43" s="34">
        <v>1.6140983378677899E-2</v>
      </c>
    </row>
    <row r="44" spans="1:7" ht="15" customHeight="1">
      <c r="A44" s="15">
        <v>38</v>
      </c>
      <c r="B44" s="15" t="s">
        <v>388</v>
      </c>
      <c r="C44" s="15">
        <v>2246.38</v>
      </c>
      <c r="D44" s="32">
        <v>70000</v>
      </c>
      <c r="E44" s="33">
        <v>77600</v>
      </c>
      <c r="F44" s="33">
        <v>5432000000</v>
      </c>
      <c r="G44" s="34">
        <v>2.3137042278131199E-2</v>
      </c>
    </row>
    <row r="45" spans="1:7" ht="15" customHeight="1">
      <c r="A45" s="15">
        <v>39</v>
      </c>
      <c r="B45" s="15" t="s">
        <v>389</v>
      </c>
      <c r="C45" s="15">
        <v>2246.39</v>
      </c>
      <c r="D45" s="32">
        <v>356000</v>
      </c>
      <c r="E45" s="33">
        <v>17900</v>
      </c>
      <c r="F45" s="33">
        <v>6372400000</v>
      </c>
      <c r="G45" s="34">
        <v>2.71425788315839E-2</v>
      </c>
    </row>
    <row r="46" spans="1:7" ht="15" customHeight="1">
      <c r="A46" s="15">
        <v>40</v>
      </c>
      <c r="B46" s="15" t="s">
        <v>390</v>
      </c>
      <c r="C46" s="31">
        <v>2246.4</v>
      </c>
      <c r="D46" s="32">
        <v>61000</v>
      </c>
      <c r="E46" s="33">
        <v>98400</v>
      </c>
      <c r="F46" s="33">
        <v>6002400000</v>
      </c>
      <c r="G46" s="34">
        <v>2.5566602093198599E-2</v>
      </c>
    </row>
    <row r="47" spans="1:7" ht="15" customHeight="1">
      <c r="A47" s="15">
        <v>41</v>
      </c>
      <c r="B47" s="15" t="s">
        <v>391</v>
      </c>
      <c r="C47" s="15">
        <v>2246.41</v>
      </c>
      <c r="D47" s="32">
        <v>231000</v>
      </c>
      <c r="E47" s="33">
        <v>54900</v>
      </c>
      <c r="F47" s="33">
        <v>12681900000</v>
      </c>
      <c r="G47" s="34">
        <v>5.4017241617642202E-2</v>
      </c>
    </row>
    <row r="48" spans="1:7" ht="15" customHeight="1">
      <c r="A48" s="15">
        <v>42</v>
      </c>
      <c r="B48" s="15" t="s">
        <v>392</v>
      </c>
      <c r="C48" s="15">
        <v>2246.42</v>
      </c>
      <c r="D48" s="32">
        <v>265000</v>
      </c>
      <c r="E48" s="33">
        <v>17950</v>
      </c>
      <c r="F48" s="33">
        <v>4756750000</v>
      </c>
      <c r="G48" s="34">
        <v>2.0260884730578198E-2</v>
      </c>
    </row>
    <row r="49" spans="1:7" ht="15" customHeight="1">
      <c r="A49" s="15">
        <v>43</v>
      </c>
      <c r="B49" s="15" t="s">
        <v>393</v>
      </c>
      <c r="C49" s="15">
        <v>2246.4299999999998</v>
      </c>
      <c r="D49" s="32">
        <v>100000</v>
      </c>
      <c r="E49" s="33">
        <v>27500</v>
      </c>
      <c r="F49" s="33">
        <v>2750000000</v>
      </c>
      <c r="G49" s="34">
        <v>1.1713340623133501E-2</v>
      </c>
    </row>
    <row r="50" spans="1:7" ht="15" customHeight="1">
      <c r="A50" s="15" t="s">
        <v>1</v>
      </c>
      <c r="B50" s="15" t="s">
        <v>185</v>
      </c>
      <c r="C50" s="15" t="s">
        <v>314</v>
      </c>
      <c r="D50" s="32"/>
      <c r="E50" s="33"/>
      <c r="F50" s="33">
        <v>229823947500</v>
      </c>
      <c r="G50" s="34">
        <v>0.97891133833477795</v>
      </c>
    </row>
    <row r="51" spans="1:7" ht="15" customHeight="1">
      <c r="A51" s="14" t="s">
        <v>315</v>
      </c>
      <c r="B51" s="14" t="s">
        <v>316</v>
      </c>
      <c r="C51" s="14" t="s">
        <v>317</v>
      </c>
      <c r="D51" s="35"/>
      <c r="E51" s="36"/>
      <c r="F51" s="36"/>
      <c r="G51" s="37"/>
    </row>
    <row r="52" spans="1:7" ht="15" customHeight="1">
      <c r="A52" s="15" t="s">
        <v>71</v>
      </c>
      <c r="B52" s="15" t="s">
        <v>71</v>
      </c>
      <c r="C52" s="15" t="s">
        <v>71</v>
      </c>
      <c r="D52" s="32" t="s">
        <v>71</v>
      </c>
      <c r="E52" s="33" t="s">
        <v>71</v>
      </c>
      <c r="F52" s="33" t="s">
        <v>71</v>
      </c>
      <c r="G52" s="34" t="s">
        <v>71</v>
      </c>
    </row>
    <row r="53" spans="1:7" ht="15" customHeight="1">
      <c r="A53" s="15" t="s">
        <v>1</v>
      </c>
      <c r="B53" s="15" t="s">
        <v>185</v>
      </c>
      <c r="C53" s="15" t="s">
        <v>318</v>
      </c>
      <c r="D53" s="32"/>
      <c r="E53" s="33"/>
      <c r="F53" s="33">
        <v>0</v>
      </c>
      <c r="G53" s="34">
        <v>0</v>
      </c>
    </row>
    <row r="54" spans="1:7" ht="15" customHeight="1">
      <c r="A54" s="14" t="s">
        <v>149</v>
      </c>
      <c r="B54" s="14" t="s">
        <v>319</v>
      </c>
      <c r="C54" s="14" t="s">
        <v>320</v>
      </c>
      <c r="D54" s="35"/>
      <c r="E54" s="36"/>
      <c r="F54" s="36"/>
      <c r="G54" s="37"/>
    </row>
    <row r="55" spans="1:7" ht="15" customHeight="1">
      <c r="A55" s="15" t="s">
        <v>71</v>
      </c>
      <c r="B55" s="15" t="s">
        <v>71</v>
      </c>
      <c r="C55" s="15" t="s">
        <v>71</v>
      </c>
      <c r="D55" s="32" t="s">
        <v>71</v>
      </c>
      <c r="E55" s="33" t="s">
        <v>71</v>
      </c>
      <c r="F55" s="33" t="s">
        <v>71</v>
      </c>
      <c r="G55" s="34" t="s">
        <v>71</v>
      </c>
    </row>
    <row r="56" spans="1:7" ht="15" customHeight="1">
      <c r="A56" s="15">
        <v>1</v>
      </c>
      <c r="B56" s="20" t="s">
        <v>394</v>
      </c>
      <c r="C56" s="15">
        <v>2251.1</v>
      </c>
      <c r="D56" s="32"/>
      <c r="E56" s="33"/>
      <c r="F56" s="33">
        <v>0</v>
      </c>
      <c r="G56" s="34">
        <v>0</v>
      </c>
    </row>
    <row r="57" spans="1:7" ht="15" customHeight="1">
      <c r="A57" s="15">
        <v>2</v>
      </c>
      <c r="B57" s="20" t="s">
        <v>395</v>
      </c>
      <c r="C57" s="15">
        <v>2251.1999999999998</v>
      </c>
      <c r="D57" s="32"/>
      <c r="E57" s="33"/>
      <c r="F57" s="33">
        <v>0</v>
      </c>
      <c r="G57" s="34">
        <v>0</v>
      </c>
    </row>
    <row r="58" spans="1:7" ht="15" customHeight="1">
      <c r="A58" s="15" t="s">
        <v>1</v>
      </c>
      <c r="B58" s="15" t="s">
        <v>185</v>
      </c>
      <c r="C58" s="15" t="s">
        <v>321</v>
      </c>
      <c r="D58" s="32"/>
      <c r="E58" s="33"/>
      <c r="F58" s="33">
        <v>0</v>
      </c>
      <c r="G58" s="34">
        <v>0</v>
      </c>
    </row>
    <row r="59" spans="1:7" ht="15" customHeight="1">
      <c r="A59" s="14" t="s">
        <v>322</v>
      </c>
      <c r="B59" s="14" t="s">
        <v>323</v>
      </c>
      <c r="C59" s="14" t="s">
        <v>324</v>
      </c>
      <c r="D59" s="35"/>
      <c r="E59" s="36"/>
      <c r="F59" s="36"/>
      <c r="G59" s="37"/>
    </row>
    <row r="60" spans="1:7" ht="15" customHeight="1">
      <c r="A60" s="15" t="s">
        <v>71</v>
      </c>
      <c r="B60" s="15" t="s">
        <v>71</v>
      </c>
      <c r="C60" s="15" t="s">
        <v>71</v>
      </c>
      <c r="D60" s="32" t="s">
        <v>71</v>
      </c>
      <c r="E60" s="33" t="s">
        <v>71</v>
      </c>
      <c r="F60" s="33" t="s">
        <v>71</v>
      </c>
      <c r="G60" s="34" t="s">
        <v>71</v>
      </c>
    </row>
    <row r="61" spans="1:7" ht="15" customHeight="1">
      <c r="A61" s="15">
        <v>1</v>
      </c>
      <c r="B61" s="20" t="s">
        <v>396</v>
      </c>
      <c r="C61" s="15">
        <v>2253.1</v>
      </c>
      <c r="D61" s="32"/>
      <c r="E61" s="33"/>
      <c r="F61" s="33">
        <v>0</v>
      </c>
      <c r="G61" s="34">
        <v>0</v>
      </c>
    </row>
    <row r="62" spans="1:7" ht="15" customHeight="1">
      <c r="A62" s="15">
        <v>2</v>
      </c>
      <c r="B62" s="20" t="s">
        <v>397</v>
      </c>
      <c r="C62" s="15">
        <v>2253.1999999999998</v>
      </c>
      <c r="D62" s="32"/>
      <c r="E62" s="33"/>
      <c r="F62" s="33">
        <v>0</v>
      </c>
      <c r="G62" s="34">
        <v>0</v>
      </c>
    </row>
    <row r="63" spans="1:7" ht="15" customHeight="1">
      <c r="A63" s="15" t="s">
        <v>1</v>
      </c>
      <c r="B63" s="15" t="s">
        <v>185</v>
      </c>
      <c r="C63" s="15" t="s">
        <v>325</v>
      </c>
      <c r="D63" s="32"/>
      <c r="E63" s="33"/>
      <c r="F63" s="33">
        <v>0</v>
      </c>
      <c r="G63" s="34">
        <v>0</v>
      </c>
    </row>
    <row r="64" spans="1:7" ht="15" customHeight="1">
      <c r="A64" s="15" t="s">
        <v>1</v>
      </c>
      <c r="B64" s="15" t="s">
        <v>326</v>
      </c>
      <c r="C64" s="15" t="s">
        <v>327</v>
      </c>
      <c r="D64" s="32"/>
      <c r="E64" s="33"/>
      <c r="F64" s="33">
        <v>229823947500</v>
      </c>
      <c r="G64" s="34">
        <v>0.97891133833477795</v>
      </c>
    </row>
    <row r="65" spans="1:7" ht="15" customHeight="1">
      <c r="A65" s="14" t="s">
        <v>328</v>
      </c>
      <c r="B65" s="14" t="s">
        <v>329</v>
      </c>
      <c r="C65" s="14" t="s">
        <v>330</v>
      </c>
      <c r="D65" s="35"/>
      <c r="E65" s="36"/>
      <c r="F65" s="36"/>
      <c r="G65" s="37"/>
    </row>
    <row r="66" spans="1:7" ht="15" customHeight="1">
      <c r="A66" s="15" t="s">
        <v>71</v>
      </c>
      <c r="B66" s="15" t="s">
        <v>71</v>
      </c>
      <c r="C66" s="15" t="s">
        <v>71</v>
      </c>
      <c r="D66" s="32" t="s">
        <v>71</v>
      </c>
      <c r="E66" s="33" t="s">
        <v>71</v>
      </c>
      <c r="F66" s="33" t="s">
        <v>71</v>
      </c>
      <c r="G66" s="34" t="s">
        <v>71</v>
      </c>
    </row>
    <row r="67" spans="1:7" ht="15" customHeight="1">
      <c r="A67" s="15">
        <v>1</v>
      </c>
      <c r="B67" s="20" t="s">
        <v>398</v>
      </c>
      <c r="C67" s="15">
        <v>2256.1</v>
      </c>
      <c r="D67" s="32"/>
      <c r="E67" s="33"/>
      <c r="F67" s="33">
        <v>700910000</v>
      </c>
      <c r="G67" s="34">
        <v>2.9854536640583499E-3</v>
      </c>
    </row>
    <row r="68" spans="1:7" ht="15" customHeight="1">
      <c r="A68" s="15">
        <v>2</v>
      </c>
      <c r="B68" s="20" t="s">
        <v>399</v>
      </c>
      <c r="C68" s="15">
        <v>2256.1999999999998</v>
      </c>
      <c r="D68" s="32"/>
      <c r="E68" s="33"/>
      <c r="F68" s="33">
        <v>0</v>
      </c>
      <c r="G68" s="34">
        <v>0</v>
      </c>
    </row>
    <row r="69" spans="1:7" ht="15" customHeight="1">
      <c r="A69" s="15">
        <v>3</v>
      </c>
      <c r="B69" s="20" t="s">
        <v>400</v>
      </c>
      <c r="C69" s="15">
        <v>2256.3000000000002</v>
      </c>
      <c r="D69" s="32"/>
      <c r="E69" s="33"/>
      <c r="F69" s="33">
        <v>0</v>
      </c>
      <c r="G69" s="34">
        <v>0</v>
      </c>
    </row>
    <row r="70" spans="1:7" ht="15" customHeight="1">
      <c r="A70" s="15">
        <v>4</v>
      </c>
      <c r="B70" s="20" t="s">
        <v>401</v>
      </c>
      <c r="C70" s="15">
        <v>2256.4</v>
      </c>
      <c r="D70" s="32"/>
      <c r="E70" s="33"/>
      <c r="F70" s="33">
        <v>0</v>
      </c>
      <c r="G70" s="34">
        <v>0</v>
      </c>
    </row>
    <row r="71" spans="1:7" ht="15" customHeight="1">
      <c r="A71" s="15">
        <v>5</v>
      </c>
      <c r="B71" s="20" t="s">
        <v>402</v>
      </c>
      <c r="C71" s="15">
        <v>2256.5</v>
      </c>
      <c r="D71" s="32"/>
      <c r="E71" s="33"/>
      <c r="F71" s="33">
        <v>0</v>
      </c>
      <c r="G71" s="34">
        <v>0</v>
      </c>
    </row>
    <row r="72" spans="1:7" ht="15" customHeight="1">
      <c r="A72" s="15">
        <v>6</v>
      </c>
      <c r="B72" s="20" t="s">
        <v>403</v>
      </c>
      <c r="C72" s="15">
        <v>2256.6</v>
      </c>
      <c r="D72" s="32"/>
      <c r="E72" s="33"/>
      <c r="F72" s="33">
        <v>0</v>
      </c>
      <c r="G72" s="34">
        <v>0</v>
      </c>
    </row>
    <row r="73" spans="1:7" ht="15" customHeight="1">
      <c r="A73" s="15">
        <v>7</v>
      </c>
      <c r="B73" s="20" t="s">
        <v>404</v>
      </c>
      <c r="C73" s="15">
        <v>2256.6999999999998</v>
      </c>
      <c r="D73" s="32"/>
      <c r="E73" s="33"/>
      <c r="F73" s="33">
        <v>0</v>
      </c>
      <c r="G73" s="34">
        <v>0</v>
      </c>
    </row>
    <row r="74" spans="1:7" ht="15" customHeight="1">
      <c r="A74" s="15" t="s">
        <v>1</v>
      </c>
      <c r="B74" s="15" t="s">
        <v>185</v>
      </c>
      <c r="C74" s="15" t="s">
        <v>331</v>
      </c>
      <c r="D74" s="32"/>
      <c r="E74" s="33"/>
      <c r="F74" s="33">
        <v>700910000</v>
      </c>
      <c r="G74" s="34">
        <v>2.9854536640583499E-3</v>
      </c>
    </row>
    <row r="75" spans="1:7" ht="15" customHeight="1">
      <c r="A75" s="14" t="s">
        <v>332</v>
      </c>
      <c r="B75" s="14" t="s">
        <v>69</v>
      </c>
      <c r="C75" s="14" t="s">
        <v>333</v>
      </c>
      <c r="D75" s="35"/>
      <c r="E75" s="36"/>
      <c r="F75" s="36"/>
      <c r="G75" s="37"/>
    </row>
    <row r="76" spans="1:7" ht="15" customHeight="1">
      <c r="A76" s="15" t="s">
        <v>1</v>
      </c>
      <c r="B76" s="15" t="s">
        <v>334</v>
      </c>
      <c r="C76" s="15" t="s">
        <v>335</v>
      </c>
      <c r="D76" s="32"/>
      <c r="E76" s="33"/>
      <c r="F76" s="33">
        <v>4250181362</v>
      </c>
      <c r="G76" s="34">
        <v>1.8103208001163398E-2</v>
      </c>
    </row>
    <row r="77" spans="1:7" ht="15" customHeight="1">
      <c r="A77" s="15" t="s">
        <v>71</v>
      </c>
      <c r="B77" s="15" t="s">
        <v>71</v>
      </c>
      <c r="C77" s="15" t="s">
        <v>71</v>
      </c>
      <c r="D77" s="32" t="s">
        <v>71</v>
      </c>
      <c r="E77" s="33" t="s">
        <v>71</v>
      </c>
      <c r="F77" s="33" t="s">
        <v>71</v>
      </c>
      <c r="G77" s="34" t="s">
        <v>71</v>
      </c>
    </row>
    <row r="78" spans="1:7" ht="15" customHeight="1">
      <c r="A78" s="15">
        <v>1.1000000000000001</v>
      </c>
      <c r="B78" s="20" t="s">
        <v>405</v>
      </c>
      <c r="C78" s="15">
        <v>2259.1</v>
      </c>
      <c r="D78" s="32"/>
      <c r="E78" s="33"/>
      <c r="F78" s="33">
        <v>4250181362</v>
      </c>
      <c r="G78" s="34">
        <v>1.8103208001163398E-2</v>
      </c>
    </row>
    <row r="79" spans="1:7" ht="15" customHeight="1">
      <c r="A79" s="15">
        <v>1.2</v>
      </c>
      <c r="B79" s="20" t="s">
        <v>406</v>
      </c>
      <c r="C79" s="15">
        <v>2259.1999999999998</v>
      </c>
      <c r="D79" s="32"/>
      <c r="E79" s="33"/>
      <c r="F79" s="33">
        <v>0</v>
      </c>
      <c r="G79" s="34">
        <v>0</v>
      </c>
    </row>
    <row r="80" spans="1:7" ht="15" customHeight="1">
      <c r="A80" s="15" t="s">
        <v>1</v>
      </c>
      <c r="B80" s="15" t="s">
        <v>72</v>
      </c>
      <c r="C80" s="15" t="s">
        <v>336</v>
      </c>
      <c r="D80" s="32"/>
      <c r="E80" s="33"/>
      <c r="F80" s="33">
        <v>0</v>
      </c>
      <c r="G80" s="34">
        <v>0</v>
      </c>
    </row>
    <row r="81" spans="1:7" ht="15" customHeight="1">
      <c r="A81" s="15" t="s">
        <v>71</v>
      </c>
      <c r="B81" s="15" t="s">
        <v>71</v>
      </c>
      <c r="C81" s="15" t="s">
        <v>71</v>
      </c>
      <c r="D81" s="32" t="s">
        <v>71</v>
      </c>
      <c r="E81" s="33" t="s">
        <v>71</v>
      </c>
      <c r="F81" s="33" t="s">
        <v>71</v>
      </c>
      <c r="G81" s="34" t="s">
        <v>71</v>
      </c>
    </row>
    <row r="82" spans="1:7" ht="15" customHeight="1">
      <c r="A82" s="15" t="s">
        <v>1</v>
      </c>
      <c r="B82" s="15"/>
      <c r="C82" s="15"/>
      <c r="D82" s="38" t="s">
        <v>1</v>
      </c>
      <c r="E82" s="39" t="s">
        <v>1</v>
      </c>
      <c r="F82" s="39"/>
      <c r="G82" s="34"/>
    </row>
    <row r="83" spans="1:7" ht="15" customHeight="1">
      <c r="A83" s="15">
        <v>3</v>
      </c>
      <c r="B83" s="20" t="s">
        <v>407</v>
      </c>
      <c r="C83" s="15">
        <v>2261.1</v>
      </c>
      <c r="D83" s="38"/>
      <c r="E83" s="39"/>
      <c r="F83" s="39">
        <v>0</v>
      </c>
      <c r="G83" s="34">
        <v>0</v>
      </c>
    </row>
    <row r="84" spans="1:7" ht="15" customHeight="1">
      <c r="A84" s="15" t="s">
        <v>1</v>
      </c>
      <c r="B84" s="15" t="s">
        <v>185</v>
      </c>
      <c r="C84" s="15" t="s">
        <v>337</v>
      </c>
      <c r="D84" s="32"/>
      <c r="E84" s="33"/>
      <c r="F84" s="33">
        <v>4250181362</v>
      </c>
      <c r="G84" s="34">
        <v>1.8103208001163398E-2</v>
      </c>
    </row>
    <row r="85" spans="1:7" ht="15" customHeight="1">
      <c r="A85" s="14" t="s">
        <v>165</v>
      </c>
      <c r="B85" s="14" t="s">
        <v>338</v>
      </c>
      <c r="C85" s="14" t="s">
        <v>339</v>
      </c>
      <c r="D85" s="35"/>
      <c r="E85" s="36"/>
      <c r="F85" s="36">
        <v>234775038862</v>
      </c>
      <c r="G85" s="37">
        <v>1</v>
      </c>
    </row>
    <row r="86" spans="1:7" ht="15.5">
      <c r="A86" s="16" t="s">
        <v>1</v>
      </c>
      <c r="B86" s="16" t="s">
        <v>1</v>
      </c>
      <c r="C86" s="16" t="s">
        <v>1</v>
      </c>
      <c r="D86" s="17" t="s">
        <v>1</v>
      </c>
      <c r="E86" s="17" t="s">
        <v>1</v>
      </c>
      <c r="F86" s="17" t="s">
        <v>1</v>
      </c>
      <c r="G86"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G19"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26" t="s">
        <v>10</v>
      </c>
      <c r="B1" s="26" t="s">
        <v>187</v>
      </c>
      <c r="C1" s="26" t="s">
        <v>188</v>
      </c>
      <c r="D1" s="26" t="s">
        <v>189</v>
      </c>
      <c r="E1" s="26" t="s">
        <v>190</v>
      </c>
      <c r="F1" s="26" t="s">
        <v>191</v>
      </c>
      <c r="G1" s="26" t="s">
        <v>192</v>
      </c>
      <c r="H1" s="26"/>
      <c r="I1" s="26" t="s">
        <v>193</v>
      </c>
      <c r="J1" s="26"/>
    </row>
    <row r="2" spans="1:10" ht="15" customHeight="1">
      <c r="A2" s="26"/>
      <c r="B2" s="26"/>
      <c r="C2" s="26"/>
      <c r="D2" s="26"/>
      <c r="E2" s="26"/>
      <c r="F2" s="26"/>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9">
        <v>0</v>
      </c>
      <c r="I6" s="8"/>
      <c r="J6" s="19">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9">
        <v>0</v>
      </c>
      <c r="I10" s="8"/>
      <c r="J10" s="19">
        <v>0</v>
      </c>
    </row>
    <row r="11" spans="1:10" ht="15" customHeight="1">
      <c r="A11" s="8" t="s">
        <v>201</v>
      </c>
      <c r="B11" s="8" t="s">
        <v>202</v>
      </c>
      <c r="C11" s="8" t="s">
        <v>1</v>
      </c>
      <c r="D11" s="8" t="s">
        <v>1</v>
      </c>
      <c r="E11" s="8" t="s">
        <v>1</v>
      </c>
      <c r="F11" s="8" t="s">
        <v>1</v>
      </c>
      <c r="G11" s="8"/>
      <c r="H11" s="19">
        <v>0</v>
      </c>
      <c r="I11" s="8"/>
      <c r="J11" s="19">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9">
        <v>0</v>
      </c>
      <c r="I15" s="8"/>
      <c r="J15" s="19">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9">
        <v>0</v>
      </c>
      <c r="I19" s="8"/>
      <c r="J19" s="19">
        <v>0</v>
      </c>
    </row>
    <row r="20" spans="1:10" ht="15" customHeight="1">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opLeftCell="A2" workbookViewId="0">
      <selection activeCell="D2" sqref="D2:E30"/>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7"/>
      <c r="E2" s="27"/>
    </row>
    <row r="3" spans="1:5" ht="15" customHeight="1">
      <c r="A3" s="5" t="s">
        <v>13</v>
      </c>
      <c r="B3" s="5" t="s">
        <v>212</v>
      </c>
      <c r="C3" s="5" t="s">
        <v>213</v>
      </c>
      <c r="D3" s="28">
        <v>1.9369090378539799E-2</v>
      </c>
      <c r="E3" s="28">
        <v>1.8744098941766499E-2</v>
      </c>
    </row>
    <row r="4" spans="1:5" ht="15" customHeight="1">
      <c r="A4" s="5" t="s">
        <v>16</v>
      </c>
      <c r="B4" s="5" t="s">
        <v>214</v>
      </c>
      <c r="C4" s="5" t="s">
        <v>215</v>
      </c>
      <c r="D4" s="28">
        <v>1.6318322711660199E-3</v>
      </c>
      <c r="E4" s="28">
        <v>1.7611577928914001E-3</v>
      </c>
    </row>
    <row r="5" spans="1:5" ht="15" customHeight="1">
      <c r="A5" s="5" t="s">
        <v>19</v>
      </c>
      <c r="B5" s="5" t="s">
        <v>216</v>
      </c>
      <c r="C5" s="5" t="s">
        <v>217</v>
      </c>
      <c r="D5" s="28">
        <v>2.52723173119414E-3</v>
      </c>
      <c r="E5" s="28">
        <v>1.9348819541187699E-3</v>
      </c>
    </row>
    <row r="6" spans="1:5" ht="15" customHeight="1">
      <c r="A6" s="5" t="s">
        <v>22</v>
      </c>
      <c r="B6" s="5" t="s">
        <v>218</v>
      </c>
      <c r="C6" s="5" t="s">
        <v>219</v>
      </c>
      <c r="D6" s="28">
        <v>6.75475684336157E-4</v>
      </c>
      <c r="E6" s="28">
        <v>7.4770681292823395E-4</v>
      </c>
    </row>
    <row r="7" spans="1:5" ht="15" customHeight="1">
      <c r="A7" s="5" t="s">
        <v>25</v>
      </c>
      <c r="B7" s="5" t="s">
        <v>220</v>
      </c>
      <c r="C7" s="5" t="s">
        <v>221</v>
      </c>
      <c r="D7" s="29"/>
      <c r="E7" s="29"/>
    </row>
    <row r="8" spans="1:5" ht="15" customHeight="1">
      <c r="A8" s="5" t="s">
        <v>28</v>
      </c>
      <c r="B8" s="5" t="s">
        <v>222</v>
      </c>
      <c r="C8" s="5" t="s">
        <v>223</v>
      </c>
      <c r="D8" s="29"/>
      <c r="E8" s="29"/>
    </row>
    <row r="9" spans="1:5" ht="15" customHeight="1">
      <c r="A9" s="5" t="s">
        <v>31</v>
      </c>
      <c r="B9" s="5" t="s">
        <v>224</v>
      </c>
      <c r="C9" s="5" t="s">
        <v>225</v>
      </c>
      <c r="D9" s="28">
        <v>5.3424721844209998E-4</v>
      </c>
      <c r="E9" s="28">
        <v>6.1108875534052795E-4</v>
      </c>
    </row>
    <row r="10" spans="1:5" ht="15" customHeight="1">
      <c r="A10" s="5" t="s">
        <v>34</v>
      </c>
      <c r="B10" s="5" t="s">
        <v>226</v>
      </c>
      <c r="C10" s="5" t="s">
        <v>227</v>
      </c>
      <c r="D10" s="28">
        <v>2.7374534010976101E-2</v>
      </c>
      <c r="E10" s="28">
        <v>2.83214357358526E-2</v>
      </c>
    </row>
    <row r="11" spans="1:5" ht="15" customHeight="1">
      <c r="A11" s="5" t="s">
        <v>37</v>
      </c>
      <c r="B11" s="5" t="s">
        <v>228</v>
      </c>
      <c r="C11" s="5" t="s">
        <v>229</v>
      </c>
      <c r="D11" s="28">
        <v>0.33657040514633901</v>
      </c>
      <c r="E11" s="28">
        <v>0.98819804269309897</v>
      </c>
    </row>
    <row r="12" spans="1:5" ht="15" customHeight="1">
      <c r="A12" s="5" t="s">
        <v>40</v>
      </c>
      <c r="B12" s="5" t="s">
        <v>230</v>
      </c>
      <c r="C12" s="5" t="s">
        <v>223</v>
      </c>
      <c r="D12" s="29"/>
      <c r="E12" s="29"/>
    </row>
    <row r="13" spans="1:5" ht="15" customHeight="1">
      <c r="A13" s="8" t="s">
        <v>101</v>
      </c>
      <c r="B13" s="8" t="s">
        <v>231</v>
      </c>
      <c r="C13" s="8" t="s">
        <v>232</v>
      </c>
      <c r="D13" s="27"/>
      <c r="E13" s="27"/>
    </row>
    <row r="14" spans="1:5" ht="15" customHeight="1">
      <c r="A14" s="5" t="s">
        <v>13</v>
      </c>
      <c r="B14" s="5" t="s">
        <v>233</v>
      </c>
      <c r="C14" s="5" t="s">
        <v>234</v>
      </c>
      <c r="D14" s="29">
        <v>229245595500</v>
      </c>
      <c r="E14" s="29">
        <v>207215060800</v>
      </c>
    </row>
    <row r="15" spans="1:5" ht="15" customHeight="1">
      <c r="A15" s="5"/>
      <c r="B15" s="5" t="s">
        <v>235</v>
      </c>
      <c r="C15" s="5" t="s">
        <v>236</v>
      </c>
      <c r="D15" s="29">
        <v>229245595500</v>
      </c>
      <c r="E15" s="29">
        <v>207215060800</v>
      </c>
    </row>
    <row r="16" spans="1:5" ht="15" customHeight="1">
      <c r="A16" s="5"/>
      <c r="B16" s="5" t="s">
        <v>237</v>
      </c>
      <c r="C16" s="5" t="s">
        <v>238</v>
      </c>
      <c r="D16" s="29">
        <v>22924559.550000001</v>
      </c>
      <c r="E16" s="29">
        <v>20721506.079999998</v>
      </c>
    </row>
    <row r="17" spans="1:5" ht="15" customHeight="1">
      <c r="A17" s="5" t="s">
        <v>16</v>
      </c>
      <c r="B17" s="5" t="s">
        <v>239</v>
      </c>
      <c r="C17" s="5" t="s">
        <v>240</v>
      </c>
      <c r="D17" s="29">
        <v>11064201000</v>
      </c>
      <c r="E17" s="29">
        <v>22030534700</v>
      </c>
    </row>
    <row r="18" spans="1:5" ht="15" customHeight="1">
      <c r="A18" s="5"/>
      <c r="B18" s="5" t="s">
        <v>241</v>
      </c>
      <c r="C18" s="5" t="s">
        <v>242</v>
      </c>
      <c r="D18" s="29">
        <v>1435097.62</v>
      </c>
      <c r="E18" s="29">
        <v>3049882.85</v>
      </c>
    </row>
    <row r="19" spans="1:5" ht="15" customHeight="1">
      <c r="A19" s="5"/>
      <c r="B19" s="5" t="s">
        <v>243</v>
      </c>
      <c r="C19" s="5" t="s">
        <v>244</v>
      </c>
      <c r="D19" s="29">
        <v>14350976200</v>
      </c>
      <c r="E19" s="29">
        <v>30498828500</v>
      </c>
    </row>
    <row r="20" spans="1:5" ht="15" customHeight="1">
      <c r="A20" s="5"/>
      <c r="B20" s="5" t="s">
        <v>245</v>
      </c>
      <c r="C20" s="5" t="s">
        <v>246</v>
      </c>
      <c r="D20" s="29">
        <v>-328677.52</v>
      </c>
      <c r="E20" s="29">
        <v>-846829.38</v>
      </c>
    </row>
    <row r="21" spans="1:5" ht="15" customHeight="1">
      <c r="A21" s="5"/>
      <c r="B21" s="5" t="s">
        <v>247</v>
      </c>
      <c r="C21" s="5" t="s">
        <v>248</v>
      </c>
      <c r="D21" s="29">
        <v>-3286775200</v>
      </c>
      <c r="E21" s="29">
        <v>-8468293800</v>
      </c>
    </row>
    <row r="22" spans="1:5" ht="15" customHeight="1">
      <c r="A22" s="5" t="s">
        <v>19</v>
      </c>
      <c r="B22" s="5" t="s">
        <v>249</v>
      </c>
      <c r="C22" s="5" t="s">
        <v>250</v>
      </c>
      <c r="D22" s="29">
        <v>240309796500</v>
      </c>
      <c r="E22" s="29">
        <v>229245595500</v>
      </c>
    </row>
    <row r="23" spans="1:5" ht="15" customHeight="1">
      <c r="A23" s="5"/>
      <c r="B23" s="5" t="s">
        <v>251</v>
      </c>
      <c r="C23" s="5" t="s">
        <v>252</v>
      </c>
      <c r="D23" s="29">
        <v>240309796500</v>
      </c>
      <c r="E23" s="29">
        <v>229245595500</v>
      </c>
    </row>
    <row r="24" spans="1:5" ht="15" customHeight="1">
      <c r="A24" s="5"/>
      <c r="B24" s="5" t="s">
        <v>253</v>
      </c>
      <c r="C24" s="5" t="s">
        <v>254</v>
      </c>
      <c r="D24" s="29">
        <v>24030979.649999999</v>
      </c>
      <c r="E24" s="29">
        <v>22924559.550000001</v>
      </c>
    </row>
    <row r="25" spans="1:5" ht="15" customHeight="1">
      <c r="A25" s="5" t="s">
        <v>22</v>
      </c>
      <c r="B25" s="5" t="s">
        <v>255</v>
      </c>
      <c r="C25" s="5" t="s">
        <v>256</v>
      </c>
      <c r="D25" s="28">
        <v>0.21929999999999999</v>
      </c>
      <c r="E25" s="28">
        <v>0.22969999999999999</v>
      </c>
    </row>
    <row r="26" spans="1:5" ht="15" customHeight="1">
      <c r="A26" s="5" t="s">
        <v>25</v>
      </c>
      <c r="B26" s="5" t="s">
        <v>257</v>
      </c>
      <c r="C26" s="5" t="s">
        <v>258</v>
      </c>
      <c r="D26" s="28">
        <v>0.35970000000000002</v>
      </c>
      <c r="E26" s="28">
        <v>0.37709999999999999</v>
      </c>
    </row>
    <row r="27" spans="1:5" ht="15" customHeight="1">
      <c r="A27" s="5" t="s">
        <v>28</v>
      </c>
      <c r="B27" s="5" t="s">
        <v>259</v>
      </c>
      <c r="C27" s="5" t="s">
        <v>260</v>
      </c>
      <c r="D27" s="28">
        <v>2.0999999999999999E-3</v>
      </c>
      <c r="E27" s="28">
        <v>2.2000000000000001E-3</v>
      </c>
    </row>
    <row r="28" spans="1:5" ht="15" customHeight="1">
      <c r="A28" s="5" t="s">
        <v>31</v>
      </c>
      <c r="B28" s="5" t="s">
        <v>261</v>
      </c>
      <c r="C28" s="5" t="s">
        <v>262</v>
      </c>
      <c r="D28" s="29">
        <v>3688</v>
      </c>
      <c r="E28" s="29">
        <v>3481</v>
      </c>
    </row>
    <row r="29" spans="1:5" ht="15" customHeight="1">
      <c r="A29" s="5" t="s">
        <v>34</v>
      </c>
      <c r="B29" s="5" t="s">
        <v>263</v>
      </c>
      <c r="C29" s="5" t="s">
        <v>264</v>
      </c>
      <c r="D29" s="30">
        <v>9710.4</v>
      </c>
      <c r="E29" s="30">
        <v>9060.85</v>
      </c>
    </row>
    <row r="30" spans="1:5" ht="15" customHeight="1">
      <c r="A30" s="5" t="s">
        <v>37</v>
      </c>
      <c r="B30" s="5" t="s">
        <v>265</v>
      </c>
      <c r="C30" s="5" t="s">
        <v>266</v>
      </c>
      <c r="D30" s="29"/>
      <c r="E30" s="29"/>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26" t="s">
        <v>10</v>
      </c>
      <c r="B1" s="26" t="s">
        <v>268</v>
      </c>
      <c r="C1" s="26" t="s">
        <v>269</v>
      </c>
      <c r="D1" s="26" t="s">
        <v>270</v>
      </c>
      <c r="E1" s="26"/>
      <c r="F1" s="26"/>
    </row>
    <row r="2" spans="1:6" ht="15" customHeight="1">
      <c r="A2" s="26"/>
      <c r="B2" s="26"/>
      <c r="C2" s="26"/>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26" t="s">
        <v>10</v>
      </c>
      <c r="B1" s="26" t="s">
        <v>122</v>
      </c>
      <c r="C1" s="26" t="s">
        <v>280</v>
      </c>
      <c r="D1" s="26"/>
    </row>
    <row r="2" spans="1:4" ht="15" customHeight="1">
      <c r="A2" s="26"/>
      <c r="B2" s="26"/>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26" t="s">
        <v>10</v>
      </c>
      <c r="B1" s="26" t="s">
        <v>64</v>
      </c>
      <c r="C1" s="26" t="s">
        <v>209</v>
      </c>
      <c r="D1" s="26"/>
      <c r="E1" s="26" t="s">
        <v>210</v>
      </c>
      <c r="F1" s="26"/>
      <c r="G1" s="26" t="s">
        <v>62</v>
      </c>
    </row>
    <row r="2" spans="1:7" ht="15" customHeight="1">
      <c r="A2" s="26"/>
      <c r="B2" s="26"/>
      <c r="C2" s="7" t="s">
        <v>281</v>
      </c>
      <c r="D2" s="7" t="s">
        <v>287</v>
      </c>
      <c r="E2" s="7" t="s">
        <v>281</v>
      </c>
      <c r="F2" s="7" t="s">
        <v>287</v>
      </c>
      <c r="G2" s="26"/>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26" t="s">
        <v>10</v>
      </c>
      <c r="B1" s="26" t="s">
        <v>122</v>
      </c>
      <c r="C1" s="26" t="s">
        <v>209</v>
      </c>
      <c r="D1" s="26"/>
      <c r="E1" s="26" t="s">
        <v>210</v>
      </c>
      <c r="F1" s="26"/>
      <c r="G1" s="26" t="s">
        <v>290</v>
      </c>
    </row>
    <row r="2" spans="1:7" ht="15" customHeight="1">
      <c r="A2" s="26"/>
      <c r="B2" s="26"/>
      <c r="C2" s="7" t="s">
        <v>281</v>
      </c>
      <c r="D2" s="7" t="s">
        <v>287</v>
      </c>
      <c r="E2" s="7" t="s">
        <v>281</v>
      </c>
      <c r="F2" s="7" t="s">
        <v>287</v>
      </c>
      <c r="G2" s="26"/>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26" t="s">
        <v>10</v>
      </c>
      <c r="B1" s="26" t="s">
        <v>299</v>
      </c>
      <c r="C1" s="26" t="s">
        <v>182</v>
      </c>
      <c r="D1" s="26" t="s">
        <v>183</v>
      </c>
      <c r="E1" s="26"/>
      <c r="F1" s="26" t="s">
        <v>184</v>
      </c>
      <c r="G1" s="26"/>
      <c r="H1" s="26" t="s">
        <v>300</v>
      </c>
    </row>
    <row r="2" spans="1:8" ht="15" customHeight="1">
      <c r="A2" s="26"/>
      <c r="B2" s="26"/>
      <c r="C2" s="26"/>
      <c r="D2" s="7" t="s">
        <v>281</v>
      </c>
      <c r="E2" s="7" t="s">
        <v>287</v>
      </c>
      <c r="F2" s="7" t="s">
        <v>281</v>
      </c>
      <c r="G2" s="7" t="s">
        <v>287</v>
      </c>
      <c r="H2" s="26"/>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{'SheetId':'0e67e680-b807-4d33-99c0-7b78881f5ae3','UId':'9cbd5645-d1cc-4c66-9f84-d2f549c40baa','Col':4,'Row':3,'Format':'numberic','Value':'4250181362','TargetCode':''}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{'SheetId':'0e67e680-b807-4d33-99c0-7b78881f5ae3','UId':'99e568e1-5c2c-4711-855d-7b59f3d1cab6','Col':5,'Row':3,'Format':'numberic','Value':'6014587006','TargetCode':''}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{'SheetId':'0e67e680-b807-4d33-99c0-7b78881f5ae3','UId':'c69da7a3-02da-4c71-9ebc-1684c54f1afc','Col':6,'Row':3,'Format':'numberic','Value':'0','TargetCode':''}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{'SheetId':'0e67e680-b807-4d33-99c0-7b78881f5ae3','UId':'8adc06ea-6b87-4c42-b656-c6dbc003e2fd','Col':4,'Row':4,'Format':'numberic','Value':'0','TargetCode':''}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{'SheetId':'0e67e680-b807-4d33-99c0-7b78881f5ae3','UId':'6d8a8286-837d-4b56-8e74-bffdec60ea94','Col':5,'Row':4,'Format':'numberic','Value':'0','TargetCode':''}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{'SheetId':'0e67e680-b807-4d33-99c0-7b78881f5ae3','UId':'ffa81c56-9ecf-4052-9678-78afb3d3ebc8','Col':6,'Row':4,'Format':'numberic','Value':'0','TargetCode':''}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{'SheetId':'0e67e680-b807-4d33-99c0-7b78881f5ae3','UId':'ff256832-31a8-4b18-a932-43bc9d1665b9','Col':4,'Row':6,'ColDynamic':4,'RowDynamic':5,'Format':'numberic','Value':'4250181362','TargetCode':''}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{'SheetId':'0e67e680-b807-4d33-99c0-7b78881f5ae3','UId':'a91ef888-5216-4368-893d-4bf54555e048','Col':5,'Row':6,'ColDynamic':5,'RowDynamic':5,'Format':'numberic','Value':'6014587006','TargetCode':''}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{'SheetId':'0e67e680-b807-4d33-99c0-7b78881f5ae3','UId':'0872eb3d-591d-41ae-88b3-07cc186bb076','Col':6,'Row':6,'ColDynamic':6,'RowDynamic':5,'Format':'numberic','Value':'0','TargetCode':''}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{'SheetId':'0e67e680-b807-4d33-99c0-7b78881f5ae3','UId':'c59bc369-ef6c-4ae7-8932-3d3cd7b0f999','Col':4,'Row':8,'ColDynamic':4,'RowDynamic':9,'Format':'numberic','Value':'229823947500','TargetCode':''}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{'SheetId':'0e67e680-b807-4d33-99c0-7b78881f5ae3','UId':'71da1168-8366-41b4-a97a-ac130f3a71ab','Col':5,'Row':8,'ColDynamic':5,'RowDynamic':9,'Format':'numberic','Value':'202941560000','TargetCode':''}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{'SheetId':'0e67e680-b807-4d33-99c0-7b78881f5ae3','UId':'3c022ada-eb27-4aed-bf94-d517130be29a','Col':6,'Row':8,'ColDynamic':6,'RowDynamic':9,'Format':'numberic','Value':'0','TargetCode':''}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{'SheetId':'0e67e680-b807-4d33-99c0-7b78881f5ae3','UId':'81f9c1fb-a190-42a2-964f-1f7790423cc5','Col':6,'Row':11,'Format':'numberic','Value':'0','TargetCode':''}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{'SheetId':'0e67e680-b807-4d33-99c0-7b78881f5ae3','UId':'aaa47aee-de9e-4a72-aaac-e89970beaace','Col':4,'Row':13,'ColDynamic':4,'RowDynamic':12,'Format':'numberic','Value':'700910000','TargetCode':''}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{'SheetId':'0e67e680-b807-4d33-99c0-7b78881f5ae3','UId':'c31cdabe-83ce-456c-8300-7b06d46f81cc','Col':5,'Row':13,'ColDynamic':5,'RowDynamic':12,'Format':'numberic','Value':'228200000','TargetCode':''}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{'SheetId':'0e67e680-b807-4d33-99c0-7b78881f5ae3','UId':'9670a190-b315-4332-be4b-7bd49a951b82','Col':6,'Row':19,'Format':'numberic','Value':'0','TargetCode':''}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{'SheetId':'0e67e680-b807-4d33-99c0-7b78881f5ae3','UId':'2d289968-fbe5-4b0a-bf5f-8a6df071d197','Col':6,'Row':21,'ColDynamic':6,'RowDynamic':20,'Format':'numberic','Value':'0','TargetCode':''}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{'SheetId':'0e67e680-b807-4d33-99c0-7b78881f5ae3','UId':'3fc92fd1-c570-4931-b42c-dff4adb06154','Col':6,'Row':24,'Format':'numberic','Value':'0','TargetCode':''}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{'SheetId':'0e67e680-b807-4d33-99c0-7b78881f5ae3','UId':'20b22da0-50b8-43d3-8775-3e42bfc7ac25','Col':6,'Row':27,'Format':'numberic','Value':'0','TargetCode':''}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{'SheetId':'0e67e680-b807-4d33-99c0-7b78881f5ae3','UId':'9165401c-9eab-437b-81ae-d4feb80e4e2f','Col':4,'Row':30,'Format':'numberic','Value':'234775038862','TargetCode':''}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{'SheetId':'0e67e680-b807-4d33-99c0-7b78881f5ae3','UId':'a439d206-4c67-47d4-afcd-d4f8e627acf1','Col':5,'Row':30,'Format':'numberic','Value':'209184347006','TargetCode':''}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{'SheetId':'0e67e680-b807-4d33-99c0-7b78881f5ae3','UId':'8906c8be-ac8d-4de9-aebb-1de6b88d0a22','Col':6,'Row':30,'Format':'numberic','Value':'0','TargetCode':''}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{'SheetId':'0e67e680-b807-4d33-99c0-7b78881f5ae3','UId':'3afa0586-8350-4d11-b45e-528e4fb594a3','Col':6,'Row':32,'Format':'numberic','Value':'0','TargetCode':''}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{'SheetId':'0e67e680-b807-4d33-99c0-7b78881f5ae3','UId':'c0a5eee6-84a8-4294-82d8-68a2433fd220','Col':4,'Row':34,'ColDynamic':4,'RowDynamic':33,'Format':'numberic','Value':'270405000','TargetCode':''}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{'SheetId':'0e67e680-b807-4d33-99c0-7b78881f5ae3','UId':'a4ede6ba-ec49-4991-9f32-c8e9bcfe31d0','Col':5,'Row':34,'ColDynamic':5,'RowDynamic':33,'Format':'numberic','Value':'625737200','TargetCode':''}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{'SheetId':'0e67e680-b807-4d33-99c0-7b78881f5ae3','UId':'ebe7f90a-4c76-4d55-af2e-bf84fb789084','Col':6,'Row':34,'ColDynamic':6,'RowDynamic':33,'Format':'numberic','Value':'0','TargetCode':''}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{'SheetId':'0e67e680-b807-4d33-99c0-7b78881f5ae3','UId':'6823b56c-6355-4646-a028-45bac846780f','Col':4,'Row':37,'Format':'numberic','Value':'1154087300','TargetCode':''}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{'SheetId':'0e67e680-b807-4d33-99c0-7b78881f5ae3','UId':'3318279c-387a-4099-bb92-e31c1fe449fe','Col':5,'Row':37,'Format':'numberic','Value':'842448354','TargetCode':''}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{'SheetId':'0e67e680-b807-4d33-99c0-7b78881f5ae3','UId':'4e4bdcf0-80c6-4aab-a280-ce14045479a2','Col':6,'Row':37,'Format':'numberic','Value':'0','TargetCode':''}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{'SheetId':'0e67e680-b807-4d33-99c0-7b78881f5ae3','UId':'3c70b8a9-b1ec-43c2-876f-82404e71a395','Col':4,'Row':40,'Format':'numberic','Value':'1424492300','TargetCode':''}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{'SheetId':'0e67e680-b807-4d33-99c0-7b78881f5ae3','UId':'12d35449-1610-445d-a82a-ca6aa3c24666','Col':5,'Row':40,'Format':'numberic','Value':'1468185554','TargetCode':''}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{'SheetId':'0e67e680-b807-4d33-99c0-7b78881f5ae3','UId':'12315a60-eed3-4b10-a10c-2f67a18ee638','Col':6,'Row':40,'Format':'numberic','Value':'0','TargetCode':''}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{'SheetId':'0e67e680-b807-4d33-99c0-7b78881f5ae3','UId':'47fa62ea-4432-4646-9d4f-ee5aab71af85','Col':4,'Row':41,'Format':'numberic','Value':'233350546562','TargetCode':''}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{'SheetId':'0e67e680-b807-4d33-99c0-7b78881f5ae3','UId':'3afb4556-da28-46fc-a2b2-36ba72752042','Col':5,'Row':41,'Format':'numberic','Value':'207716161452','TargetCode':''}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{'SheetId':'0e67e680-b807-4d33-99c0-7b78881f5ae3','UId':'76b3aaa6-980e-4c01-b289-c500e2a6bc24','Col':6,'Row':41,'Format':'numberic','Value':'0','TargetCode':''}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{'SheetId':'0e67e680-b807-4d33-99c0-7b78881f5ae3','UId':'7104513d-d6f9-4449-8a07-2e2ffcb96545','Col':4,'Row':42,'Format':'numberic','Value':'24030979.65','TargetCode':''}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{'SheetId':'0e67e680-b807-4d33-99c0-7b78881f5ae3','UId':'3e6dbc06-a87f-42e5-8f05-e55e94914d01','Col':5,'Row':42,'Format':'numberic','Value':'22924559.55','TargetCode':''}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{'SheetId':'0e67e680-b807-4d33-99c0-7b78881f5ae3','UId':'f428fa58-01e3-47d4-8c5d-1c46168be529','Col':6,'Row':42,'Format':'numberic','Value':'0','TargetCode':''}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{'SheetId':'0e67e680-b807-4d33-99c0-7b78881f5ae3','UId':'4e4f6161-da0f-463f-8dd1-39772b1d4eda','Col':4,'Row':43,'Format':'numberic','Value':'9710.4','TargetCode':''}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{'SheetId':'0e67e680-b807-4d33-99c0-7b78881f5ae3','UId':'4a847a8c-942e-443a-8eae-7a36b88630ea','Col':5,'Row':43,'Format':'numberic','Value':'9060.85','TargetCode':''}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{'SheetId':'0e67e680-b807-4d33-99c0-7b78881f5ae3','UId':'b1a27640-3dfd-4efe-90b1-884e8ae97752','Col':6,'Row':43,'Format':'numberic','Value':'0','TargetCode':''}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{'SheetId':'9e57442d-faa2-4732-bfe8-6082c7f4cc3b','UId':'1ab6082b-49bd-46b5-a368-d8740fb12834','Col':4,'Row':2,'Format':'numberic','Value':'1437786067','TargetCode':''}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{'SheetId':'9e57442d-faa2-4732-bfe8-6082c7f4cc3b','UId':'220cbdc8-4631-4f07-a522-f901ab9a56b6','Col':5,'Row':2,'Format':'numberic','Value':'598246028','TargetCode':''}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{'SheetId':'9e57442d-faa2-4732-bfe8-6082c7f4cc3b','UId':'44591e3f-5579-49aa-bc70-68808b3d1875','Col':6,'Row':2,'Format':'numberic','Value':'2124895974','TargetCode':''}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{'SheetId':'9e57442d-faa2-4732-bfe8-6082c7f4cc3b','UId':'469f6a2b-25ef-4e27-93c5-0caee9db4d81','Col':4,'Row':5,'ColDynamic':4,'RowDynamic':4,'Format':'numberic','Value':'1437160000','TargetCode':''}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{'SheetId':'9e57442d-faa2-4732-bfe8-6082c7f4cc3b','UId':'7b8d3f89-6827-40c2-b297-cf7a42237b42','Col':5,'Row':5,'ColDynamic':5,'RowDynamic':4,'Format':'numberic','Value':'597750000','TargetCode':''}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{'SheetId':'9e57442d-faa2-4732-bfe8-6082c7f4cc3b','UId':'4ae5c9f2-f277-4de6-a00c-b59eae1b7410','Col':6,'Row':5,'ColDynamic':6,'RowDynamic':4,'Format':'numberic','Value':'2081810000','TargetCode':''}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{'SheetId':'9e57442d-faa2-4732-bfe8-6082c7f4cc3b','UId':'5cf117a3-96d2-4aaf-916d-02b16ba83420','Col':4,'Row':7,'ColDynamic':4,'RowDynamic':4,'Format':'numberic','Value':'626067','TargetCode':''}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{'SheetId':'9e57442d-faa2-4732-bfe8-6082c7f4cc3b','UId':'89c23fea-c054-41d5-9d1e-0958d45c7a95','Col':5,'Row':7,'ColDynamic':5,'RowDynamic':4,'Format':'numberic','Value':'496028','TargetCode':''}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{'SheetId':'9e57442d-faa2-4732-bfe8-6082c7f4cc3b','UId':'d5829e20-95a8-4535-904c-7e09f2cdc9f2','Col':6,'Row':7,'ColDynamic':6,'RowDynamic':4,'Format':'numberic','Value':'43085974','TargetCode':''}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{'SheetId':'9e57442d-faa2-4732-bfe8-6082c7f4cc3b','UId':'21f3c77c-886e-43f3-9ba5-fdc740bf45a7','Col':4,'Row':11,'ColDynamic':4,'RowDynamic':8,'Format':'numberic','Value':'512394507','TargetCode':''}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{'SheetId':'9e57442d-faa2-4732-bfe8-6082c7f4cc3b','UId':'fff53ed1-05e1-4ac8-8249-2f48edf9fa14','Col':5,'Row':11,'ColDynamic':5,'RowDynamic':8,'Format':'numberic','Value':'463458630','TargetCode':''}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{'SheetId':'9e57442d-faa2-4732-bfe8-6082c7f4cc3b','UId':'c1a4252e-e2cb-4233-bed1-d3afc836ccc8','Col':6,'Row':11,'ColDynamic':6,'RowDynamic':8,'Format':'numberic','Value':'1933268390','TargetCode':''}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{'SheetId':'9e57442d-faa2-4732-bfe8-6082c7f4cc3b','UId':'2b4c7218-ef2f-452d-80ea-cb1d29493e04','Col':4,'Row':12,'Format':'numberic','Value':'362549204','TargetCode':''}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{'SheetId':'9e57442d-faa2-4732-bfe8-6082c7f4cc3b','UId':'2916fb19-bceb-454d-ad42-4fc7a299a2a3','Col':5,'Row':12,'Format':'numberic','Value':'306732840','TargetCode':''}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{'SheetId':'9e57442d-faa2-4732-bfe8-6082c7f4cc3b','UId':'4e500903-fadf-4a73-8849-257ec68842d0','Col':6,'Row':12,'Format':'numberic','Value':'1108003335','TargetCode':''}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{'SheetId':'9e57442d-faa2-4732-bfe8-6082c7f4cc3b','UId':'157e5771-4dd4-4ed6-838c-69dd228515cd','Col':4,'Row':14,'ColDynamic':4,'RowDynamic':11,'Format':'numberic','Value':'31649053','TargetCode':''}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{'SheetId':'9e57442d-faa2-4732-bfe8-6082c7f4cc3b','UId':'1e7708d3-6d2b-4639-8d85-59b3c9bf16f5','Col':5,'Row':14,'ColDynamic':5,'RowDynamic':11,'Format':'numberic','Value':'29132863','TargetCode':''}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{'SheetId':'9e57442d-faa2-4732-bfe8-6082c7f4cc3b','UId':'18031c0a-5fc4-4a35-8331-a60cef3972fd','Col':6,'Row':14,'ColDynamic':6,'RowDynamic':11,'Format':'numberic','Value':'182740488','TargetCode':''}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{'SheetId':'9e57442d-faa2-4732-bfe8-6082c7f4cc3b','UId':'963cdae6-2163-4975-9a2a-f08497c7292d','Col':4,'Row':17,'Format':'numberic','Value':'46200000','TargetCode':''}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{'SheetId':'9e57442d-faa2-4732-bfe8-6082c7f4cc3b','UId':'85eed99f-bfdc-4be7-9967-72d9b1d67a5b','Col':5,'Row':17,'Format':'numberic','Value':'31350000','TargetCode':''}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{'SheetId':'9e57442d-faa2-4732-bfe8-6082c7f4cc3b','UId':'a66486eb-4505-4714-830d-ba2c3c0c6cd7','Col':6,'Row':17,'Format':'numberic','Value':'133355358','TargetCode':''}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{'SheetId':'9e57442d-faa2-4732-bfe8-6082c7f4cc3b','UId':'35799ba3-fea0-48d2-b27f-56054b206bd2','Col':4,'Row':24,'ColDynamic':4,'RowDynamic':23,'Format':'numberic','Value':'12643504','TargetCode':''}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{'SheetId':'9e57442d-faa2-4732-bfe8-6082c7f4cc3b','UId':'1863aaae-65a9-4f9f-9c5d-b3b2a95e519b','Col':5,'Row':24,'ColDynamic':5,'RowDynamic':23,'Format':'numberic','Value':'12235650','TargetCode':''}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{'SheetId':'9e57442d-faa2-4732-bfe8-6082c7f4cc3b','UId':'45a838e8-921d-463e-8daa-a5c771a772aa','Col':6,'Row':24,'ColDynamic':6,'RowDynamic':23,'Format':'numberic','Value':'47719033','TargetCode':''}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{'SheetId':'9e57442d-faa2-4732-bfe8-6082c7f4cc3b','UId':'3873886c-5e1c-44a4-ba3a-dae5f5accc8b','Col':6,'Row':26,'ColDynamic':6,'RowDynamic':19,'Format':'numberic','Value':'38928571','TargetCode':''}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{'SheetId':'9e57442d-faa2-4732-bfe8-6082c7f4cc3b','UId':'581705f2-b558-44e2-8b63-817b7dd987f8','Col':4,'Row':29,'Format':'numberic','Value':'29221000','TargetCode':''}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{'SheetId':'9e57442d-faa2-4732-bfe8-6082c7f4cc3b','UId':'a342e52b-1996-43bd-aad7-3f3a098098b1','Col':5,'Row':29,'Format':'numberic','Value':'24532618','TargetCode':''}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{'SheetId':'9e57442d-faa2-4732-bfe8-6082c7f4cc3b','UId':'ae6443cc-5c55-4f1a-a361-ff2dd22018a3','Col':6,'Row':29,'Format':'numberic','Value':'53753618','TargetCode':''}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{'SheetId':'9e57442d-faa2-4732-bfe8-6082c7f4cc3b','UId':'22eae942-46a3-4663-8bad-854ee399b27a','Col':4,'Row':32,'Format':'numberic','Value':'18920190','TargetCode':''}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{'SheetId':'9e57442d-faa2-4732-bfe8-6082c7f4cc3b','UId':'e86bd792-47df-41d4-b178-07deae52a1d3','Col':5,'Row':32,'Format':'numberic','Value':'48513315','TargetCode':''}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{'SheetId':'9e57442d-faa2-4732-bfe8-6082c7f4cc3b','UId':'38ae0936-1d1f-43c1-92bd-8403ec08cfeb','Col':6,'Row':32,'Format':'numberic','Value':'362703244','TargetCode':''}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{'SheetId':'9e57442d-faa2-4732-bfe8-6082c7f4cc3b','UId':'a2f958ce-55fd-4741-a0a1-bdcf0dd1c8ec','Col':4,'Row':35,'Format':'numberic','Value':'1211556','TargetCode':''}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{'SheetId':'9e57442d-faa2-4732-bfe8-6082c7f4cc3b','UId':'393bdfde-2176-402e-9b16-331c74ac5995','Col':5,'Row':35,'Format':'numberic','Value':'961344','TargetCode':''}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{'SheetId':'9e57442d-faa2-4732-bfe8-6082c7f4cc3b','UId':'61a21fd4-9c85-4c00-b1f5-a006461b16c9','Col':6,'Row':35,'Format':'numberic','Value':'6064743','TargetCode':''}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{'SheetId':'9e57442d-faa2-4732-bfe8-6082c7f4cc3b','UId':'c95f90f6-640a-4331-b0e8-54422c753940','Col':4,'Row':38,'Format':'numberic','Value':'925391560','TargetCode':''}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{'SheetId':'9e57442d-faa2-4732-bfe8-6082c7f4cc3b','UId':'19caeda8-1e5a-4518-8250-4c15acb82c48','Col':5,'Row':38,'Format':'numberic','Value':'134787398','TargetCode':''}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{'SheetId':'9e57442d-faa2-4732-bfe8-6082c7f4cc3b','UId':'d743182c-5853-46f3-8604-ad3aa58840b8','Col':6,'Row':38,'Format':'numberic','Value':'191627584','TargetCode':''}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{'SheetId':'9e57442d-faa2-4732-bfe8-6082c7f4cc3b','UId':'5fb4cc84-0a90-4cae-ba19-392c839af798','Col':4,'Row':39,'Format':'numberic','Value':'14282587500','TargetCode':''}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{'SheetId':'9e57442d-faa2-4732-bfe8-6082c7f4cc3b','UId':'c14dbefc-c01b-44b0-a577-6f17c0396290','Col':5,'Row':39,'Format':'numberic','Value':'-13794930000','TargetCode':''}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{'SheetId':'9e57442d-faa2-4732-bfe8-6082c7f4cc3b','UId':'d1eb0ab7-7a60-49c8-b8aa-39c894436edb','Col':6,'Row':39,'Format':'numberic','Value':'-5002972500','TargetCode':''}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{'SheetId':'9e57442d-faa2-4732-bfe8-6082c7f4cc3b','UId':'fa4fb11d-bd81-48b0-9ef6-a4ff2cd9d48a','Col':5,'Row':40,'Format':'numberic','Value':'-621510000','TargetCode':''}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{'SheetId':'9e57442d-faa2-4732-bfe8-6082c7f4cc3b','UId':'73bb9d14-e1ea-4394-a083-b8a649641cf9','Col':6,'Row':40,'Format':'numberic','Value':'-621510000','TargetCode':''}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{'SheetId':'9e57442d-faa2-4732-bfe8-6082c7f4cc3b','UId':'bab2e1a7-20d5-41fd-881b-9a21514bfc4f','Col':4,'Row':41,'Format':'numberic','Value':'14282587500','TargetCode':''}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{'SheetId':'9e57442d-faa2-4732-bfe8-6082c7f4cc3b','UId':'128100c2-b671-4904-a5a9-41069ed12784','Col':5,'Row':41,'Format':'numberic','Value':'-13173420000','TargetCode':''}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{'SheetId':'9e57442d-faa2-4732-bfe8-6082c7f4cc3b','UId':'04b06e65-b2eb-4858-bb0b-d72c0270f1f6','Col':6,'Row':41,'Format':'numberic','Value':'-4381462500','TargetCode':''}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{'SheetId':'9e57442d-faa2-4732-bfe8-6082c7f4cc3b','UId':'0c34f541-ad2d-4bff-9fce-284295e89335','Col':4,'Row':42,'Format':'numberic','Value':'15207979060','TargetCode':''}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{'SheetId':'9e57442d-faa2-4732-bfe8-6082c7f4cc3b','UId':'a1069390-e9a5-41a9-8d0c-f5931f68451d','Col':5,'Row':42,'Format':'numberic','Value':'-13660142602','TargetCode':''}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{'SheetId':'9e57442d-faa2-4732-bfe8-6082c7f4cc3b','UId':'943a903f-8f0c-48d3-9a7d-d0f797c51f06','Col':6,'Row':42,'Format':'numberic','Value':'-4811344916','TargetCode':''}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{'SheetId':'9e57442d-faa2-4732-bfe8-6082c7f4cc3b','UId':'14ba2d4e-fc98-469f-8702-009a93d663bf','Col':4,'Row':43,'Format':'numberic','Value':'207716161452','TargetCode':''}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{'SheetId':'9e57442d-faa2-4732-bfe8-6082c7f4cc3b','UId':'46dc8404-c63b-42c5-af20-35a421a3b5ab','Col':5,'Row':43,'Format':'numberic','Value':'201238436509','TargetCode':''}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{'SheetId':'9e57442d-faa2-4732-bfe8-6082c7f4cc3b','UId':'a1137c7a-72fe-4907-952f-0a4daf353a5c','Col':6,'Row':43,'Format':'numberic','Value':'0','TargetCode':''}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{'SheetId':'9e57442d-faa2-4732-bfe8-6082c7f4cc3b','UId':'ae182ae4-ecb8-4b3e-87b1-02fe2b8c8c6e','Col':4,'Row':44,'Format':'numberic','Value':'25634385110','TargetCode':''}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{'SheetId':'9e57442d-faa2-4732-bfe8-6082c7f4cc3b','UId':'c7c70708-3a08-4a71-8b5b-958036d28d83','Col':5,'Row':44,'Format':'numberic','Value':'6477724943','TargetCode':''}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{'SheetId':'9e57442d-faa2-4732-bfe8-6082c7f4cc3b','UId':'b56d1f06-ac4a-4581-bd76-0a7116bb9601','Col':6,'Row':44,'Format':'numberic','Value':'233350546562','TargetCode':''}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{'SheetId':'9e57442d-faa2-4732-bfe8-6082c7f4cc3b','UId':'071f8b6b-411a-4479-a1e0-68ae4989d4d4','Col':4,'Row':45,'Format':'numberic','Value':'15207979060','TargetCode':''}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{'SheetId':'9e57442d-faa2-4732-bfe8-6082c7f4cc3b','UId':'649fe867-7540-4d27-809f-914ad09af55e','Col':5,'Row':45,'Format':'numberic','Value':'-13660142602','TargetCode':''}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{'SheetId':'9e57442d-faa2-4732-bfe8-6082c7f4cc3b','UId':'ce2f8942-9d48-4663-bc86-864ddeb2e9fb','Col':6,'Row':45,'Format':'numberic','Value':'-4811344916','TargetCode':''}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{'SheetId':'9e57442d-faa2-4732-bfe8-6082c7f4cc3b','UId':'26da4aec-6928-4f66-88a5-fdfd0ee643e5','Col':4,'Row':47,'Format':'numberic','Value':'10426406050','TargetCode':''}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{'SheetId':'9e57442d-faa2-4732-bfe8-6082c7f4cc3b','UId':'9b98b4cd-1dc6-4f10-9fcd-3b02154fc346','Col':5,'Row':47,'Format':'numberic','Value':'20137867545','TargetCode':''}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{'SheetId':'9e57442d-faa2-4732-bfe8-6082c7f4cc3b','UId':'ab589e24-1208-4602-83e1-3b0d9a9ddac2','Col':6,'Row':47,'Format':'numberic','Value':'238161891478','TargetCode':''}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{'SheetId':'9e57442d-faa2-4732-bfe8-6082c7f4cc3b','UId':'a1e12271-7d9c-46e1-be1f-d3831e97dba6','Col':4,'Row':48,'Format':'numberic','Value':'233350546562','TargetCode':''}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{'SheetId':'9e57442d-faa2-4732-bfe8-6082c7f4cc3b','UId':'85d94755-db4c-439e-8336-6cbb28df62be','Col':5,'Row':48,'Format':'numberic','Value':'207716161452','TargetCode':''}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{'SheetId':'9e57442d-faa2-4732-bfe8-6082c7f4cc3b','UId':'d8a625ed-973b-4579-990b-8dd486f640c5','Col':6,'Row':48,'Format':'numberic','Value':'233350546562','TargetCode':''}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50),",'Row':",ROW(BCDanhMucDauTu_06029!A50),",","'ColDynamic':",COLUMN(BCDanhMucDauTu_06029!A3),",","'RowDynamic':",ROW(BCDanhMucDauTu_06029!A3),",","'Format':'numberic'",",'Value':'",SUBSTITUTE(BCDanhMucDauTu_06029!A50,"'","\'"),"','TargetCode':''}")</f>
        <v>{'SheetId':'1deb9a6e-dc5a-4908-87cc-034ee9747e20','UId':'1e992cf2-7118-4214-a559-0195c8884aea','Col':1,'Row':50,'ColDynamic':1,'RowDynamic':3,'Format':'numberic','Value':' ','TargetCode':''}</v>
      </c>
    </row>
    <row r="286" spans="1:1">
      <c r="A286" t="str">
        <f>CONCATENATE("{'SheetId':'1deb9a6e-dc5a-4908-87cc-034ee9747e20'",",","'UId':'4f882b80-9e4d-4d19-8537-405badf59571'",",'Col':",COLUMN(BCDanhMucDauTu_06029!B50),",'Row':",ROW(BCDanhMucDauTu_06029!B50),",","'ColDynamic':",COLUMN(BCDanhMucDauTu_06029!B3),",","'RowDynamic':",ROW(BCDanhMucDauTu_06029!B3),",","'Format':'string'",",'Value':'",SUBSTITUTE(BCDanhMucDauTu_06029!B50,"'","\'"),"','TargetCode':''}")</f>
        <v>{'SheetId':'1deb9a6e-dc5a-4908-87cc-034ee9747e20','UId':'4f882b80-9e4d-4d19-8537-405badf59571','Col':2,'Row':50,'ColDynamic':2,'RowDynamic':3,'Format':'string','Value':'Tổng','TargetCode':''}</v>
      </c>
    </row>
    <row r="287" spans="1:1">
      <c r="A287" t="str">
        <f>CONCATENATE("{'SheetId':'1deb9a6e-dc5a-4908-87cc-034ee9747e20'",",","'UId':'5250f607-5010-4670-bb67-dda35efb42cd'",",'Col':",COLUMN(BCDanhMucDauTu_06029!C50),",'Row':",ROW(BCDanhMucDauTu_06029!C50),",","'ColDynamic':",COLUMN(BCDanhMucDauTu_06029!C3),",","'RowDynamic':",ROW(BCDanhMucDauTu_06029!C3),",","'Format':'numberic'",",'Value':'",SUBSTITUTE(BCDanhMucDauTu_06029!C50,"'","\'"),"','TargetCode':''}")</f>
        <v>{'SheetId':'1deb9a6e-dc5a-4908-87cc-034ee9747e20','UId':'5250f607-5010-4670-bb67-dda35efb42cd','Col':3,'Row':50,'ColDynamic':3,'RowDynamic':3,'Format':'numberic','Value':'2247','TargetCode':''}</v>
      </c>
    </row>
    <row r="288" spans="1:1">
      <c r="A288" t="str">
        <f>CONCATENATE("{'SheetId':'1deb9a6e-dc5a-4908-87cc-034ee9747e20'",",","'UId':'428c865a-7282-4f58-bc89-20f1b0217190'",",'Col':",COLUMN(BCDanhMucDauTu_06029!D50),",'Row':",ROW(BCDanhMucDauTu_06029!D50),",","'ColDynamic':",COLUMN(BCDanhMucDauTu_06029!D3),",","'RowDynamic':",ROW(BCDanhMucDauTu_06029!D3),",","'Format':'numberic'",",'Value':'",SUBSTITUTE(BCDanhMucDauTu_06029!D50,"'","\'"),"','TargetCode':''}")</f>
        <v>{'SheetId':'1deb9a6e-dc5a-4908-87cc-034ee9747e20','UId':'428c865a-7282-4f58-bc89-20f1b0217190','Col':4,'Row':50,'ColDynamic':4,'RowDynamic':3,'Format':'numberic','Value':'','TargetCode':''}</v>
      </c>
    </row>
    <row r="289" spans="1:1">
      <c r="A289" t="str">
        <f>CONCATENATE("{'SheetId':'1deb9a6e-dc5a-4908-87cc-034ee9747e20'",",","'UId':'9592905c-7577-459a-bf73-e7d1733cf17a'",",'Col':",COLUMN(BCDanhMucDauTu_06029!E50),",'Row':",ROW(BCDanhMucDauTu_06029!E50),",","'ColDynamic':",COLUMN(BCDanhMucDauTu_06029!E3),",","'RowDynamic':",ROW(BCDanhMucDauTu_06029!E3),",","'Format':'numberic'",",'Value':'",SUBSTITUTE(BCDanhMucDauTu_06029!E50,"'","\'"),"','TargetCode':''}")</f>
        <v>{'SheetId':'1deb9a6e-dc5a-4908-87cc-034ee9747e20','UId':'9592905c-7577-459a-bf73-e7d1733cf17a','Col':5,'Row':50,'ColDynamic':5,'RowDynamic':3,'Format':'numberic','Value':'','TargetCode':''}</v>
      </c>
    </row>
    <row r="290" spans="1:1">
      <c r="A290" t="str">
        <f>CONCATENATE("{'SheetId':'1deb9a6e-dc5a-4908-87cc-034ee9747e20'",",","'UId':'a9e4466a-def7-4534-a075-0e61b1888eec'",",'Col':",COLUMN(BCDanhMucDauTu_06029!F50),",'Row':",ROW(BCDanhMucDauTu_06029!F50),",","'ColDynamic':",COLUMN(BCDanhMucDauTu_06029!F3),",","'RowDynamic':",ROW(BCDanhMucDauTu_06029!F3),",","'Format':'numberic'",",'Value':'",SUBSTITUTE(BCDanhMucDauTu_06029!F50,"'","\'"),"','TargetCode':''}")</f>
        <v>{'SheetId':'1deb9a6e-dc5a-4908-87cc-034ee9747e20','UId':'a9e4466a-def7-4534-a075-0e61b1888eec','Col':6,'Row':50,'ColDynamic':6,'RowDynamic':3,'Format':'numberic','Value':'229823947500','TargetCode':''}</v>
      </c>
    </row>
    <row r="291" spans="1:1">
      <c r="A291" t="str">
        <f>CONCATENATE("{'SheetId':'1deb9a6e-dc5a-4908-87cc-034ee9747e20'",",","'UId':'13379930-3d0b-4576-86a6-aee55aa73fef'",",'Col':",COLUMN(BCDanhMucDauTu_06029!G50),",'Row':",ROW(BCDanhMucDauTu_06029!G50),",","'ColDynamic':",COLUMN(BCDanhMucDauTu_06029!G3),",","'RowDynamic':",ROW(BCDanhMucDauTu_06029!G3),",","'Format':'numberic'",",'Value':'",SUBSTITUTE(BCDanhMucDauTu_06029!G50,"'","\'"),"','TargetCode':''}")</f>
        <v>{'SheetId':'1deb9a6e-dc5a-4908-87cc-034ee9747e20','UId':'13379930-3d0b-4576-86a6-aee55aa73fef','Col':7,'Row':50,'ColDynamic':7,'RowDynamic':3,'Format':'numberic','Value':'0.978911338334778','TargetCode':''}</v>
      </c>
    </row>
    <row r="292" spans="1:1">
      <c r="A292" t="str">
        <f>CONCATENATE("{'SheetId':'1deb9a6e-dc5a-4908-87cc-034ee9747e20'",",","'UId':'17931870-911c-4fad-afd5-7ec649ba087b'",",'Col':",COLUMN(BCDanhMucDauTu_06029!D51),",'Row':",ROW(BCDanhMucDauTu_06029!D51),",","'Format':'numberic'",",'Value':'",SUBSTITUTE(BCDanhMucDauTu_06029!D51,"'","\'"),"','TargetCode':''}")</f>
        <v>{'SheetId':'1deb9a6e-dc5a-4908-87cc-034ee9747e20','UId':'17931870-911c-4fad-afd5-7ec649ba087b','Col':4,'Row':51,'Format':'numberic','Value':'','TargetCode':''}</v>
      </c>
    </row>
    <row r="293" spans="1:1">
      <c r="A293" t="str">
        <f>CONCATENATE("{'SheetId':'1deb9a6e-dc5a-4908-87cc-034ee9747e20'",",","'UId':'8e29656a-72a1-4698-a2d4-ab43c77220a4'",",'Col':",COLUMN(BCDanhMucDauTu_06029!E51),",'Row':",ROW(BCDanhMucDauTu_06029!E51),",","'Format':'numberic'",",'Value':'",SUBSTITUTE(BCDanhMucDauTu_06029!E51,"'","\'"),"','TargetCode':''}")</f>
        <v>{'SheetId':'1deb9a6e-dc5a-4908-87cc-034ee9747e20','UId':'8e29656a-72a1-4698-a2d4-ab43c77220a4','Col':5,'Row':51,'Format':'numberic','Value':'','TargetCode':''}</v>
      </c>
    </row>
    <row r="294" spans="1:1">
      <c r="A294" t="str">
        <f>CONCATENATE("{'SheetId':'1deb9a6e-dc5a-4908-87cc-034ee9747e20'",",","'UId':'5fe96b01-5f18-4f07-ac34-11fa669457a4'",",'Col':",COLUMN(BCDanhMucDauTu_06029!F51),",'Row':",ROW(BCDanhMucDauTu_06029!F51),",","'Format':'numberic'",",'Value':'",SUBSTITUTE(BCDanhMucDauTu_06029!F51,"'","\'"),"','TargetCode':''}")</f>
        <v>{'SheetId':'1deb9a6e-dc5a-4908-87cc-034ee9747e20','UId':'5fe96b01-5f18-4f07-ac34-11fa669457a4','Col':6,'Row':51,'Format':'numberic','Value':'','TargetCode':''}</v>
      </c>
    </row>
    <row r="295" spans="1:1">
      <c r="A295" t="str">
        <f>CONCATENATE("{'SheetId':'1deb9a6e-dc5a-4908-87cc-034ee9747e20'",",","'UId':'9d206dcc-b016-47b5-a344-791067be02d5'",",'Col':",COLUMN(BCDanhMucDauTu_06029!G51),",'Row':",ROW(BCDanhMucDauTu_06029!G51),",","'Format':'numberic'",",'Value':'",SUBSTITUTE(BCDanhMucDauTu_06029!G51,"'","\'"),"','TargetCode':''}")</f>
        <v>{'SheetId':'1deb9a6e-dc5a-4908-87cc-034ee9747e20','UId':'9d206dcc-b016-47b5-a344-791067be02d5','Col':7,'Row':51,'Format':'numberic','Value':'','TargetCode':''}</v>
      </c>
    </row>
    <row r="296" spans="1:1">
      <c r="A296" t="str">
        <f>CONCATENATE("{'SheetId':'1deb9a6e-dc5a-4908-87cc-034ee9747e20'",",","'UId':'d149d88b-77fb-4541-8798-63154426abc2'",",'Col':",COLUMN(BCDanhMucDauTu_06029!A53),",'Row':",ROW(BCDanhMucDauTu_06029!A53),",","'ColDynamic':",COLUMN(BCDanhMucDauTu_06029!A51),",","'RowDynamic':",ROW(BCDanhMucDauTu_06029!A51),",","'Format':'numberic'",",'Value':'",SUBSTITUTE(BCDanhMucDauTu_06029!A53,"'","\'"),"','TargetCode':''}")</f>
        <v>{'SheetId':'1deb9a6e-dc5a-4908-87cc-034ee9747e20','UId':'d149d88b-77fb-4541-8798-63154426abc2','Col':1,'Row':53,'ColDynamic':1,'RowDynamic':51,'Format':'numberic','Value':' ','TargetCode':''}</v>
      </c>
    </row>
    <row r="297" spans="1:1">
      <c r="A297" t="str">
        <f>CONCATENATE("{'SheetId':'1deb9a6e-dc5a-4908-87cc-034ee9747e20'",",","'UId':'63355adb-73ff-4fd6-a4ee-6353f3830628'",",'Col':",COLUMN(BCDanhMucDauTu_06029!B53),",'Row':",ROW(BCDanhMucDauTu_06029!B53),",","'ColDynamic':",COLUMN(BCDanhMucDauTu_06029!B51),",","'RowDynamic':",ROW(BCDanhMucDauTu_06029!B51),",","'Format':'string'",",'Value':'",SUBSTITUTE(BCDanhMucDauTu_06029!B53,"'","\'"),"','TargetCode':''}")</f>
        <v>{'SheetId':'1deb9a6e-dc5a-4908-87cc-034ee9747e20','UId':'63355adb-73ff-4fd6-a4ee-6353f3830628','Col':2,'Row':53,'ColDynamic':2,'RowDynamic':51,'Format':'string','Value':'Tổng','TargetCode':''}</v>
      </c>
    </row>
    <row r="298" spans="1:1">
      <c r="A298" t="str">
        <f>CONCATENATE("{'SheetId':'1deb9a6e-dc5a-4908-87cc-034ee9747e20'",",","'UId':'34e26121-8d4b-46bb-836d-3cc1913c6909'",",'Col':",COLUMN(BCDanhMucDauTu_06029!C53),",'Row':",ROW(BCDanhMucDauTu_06029!C53),",","'ColDynamic':",COLUMN(BCDanhMucDauTu_06029!C51),",","'RowDynamic':",ROW(BCDanhMucDauTu_06029!C51),",","'Format':'numberic'",",'Value':'",SUBSTITUTE(BCDanhMucDauTu_06029!C53,"'","\'"),"','TargetCode':''}")</f>
        <v>{'SheetId':'1deb9a6e-dc5a-4908-87cc-034ee9747e20','UId':'34e26121-8d4b-46bb-836d-3cc1913c6909','Col':3,'Row':53,'ColDynamic':3,'RowDynamic':51,'Format':'numberic','Value':'2249','TargetCode':''}</v>
      </c>
    </row>
    <row r="299" spans="1:1">
      <c r="A299" t="str">
        <f>CONCATENATE("{'SheetId':'1deb9a6e-dc5a-4908-87cc-034ee9747e20'",",","'UId':'dcb7503a-9941-4910-9dba-c04cd291c91d'",",'Col':",COLUMN(BCDanhMucDauTu_06029!D53),",'Row':",ROW(BCDanhMucDauTu_06029!D53),",","'ColDynamic':",COLUMN(BCDanhMucDauTu_06029!D51),",","'RowDynamic':",ROW(BCDanhMucDauTu_06029!D51),",","'Format':'numberic'",",'Value':'",SUBSTITUTE(BCDanhMucDauTu_06029!D53,"'","\'"),"','TargetCode':''}")</f>
        <v>{'SheetId':'1deb9a6e-dc5a-4908-87cc-034ee9747e20','UId':'dcb7503a-9941-4910-9dba-c04cd291c91d','Col':4,'Row':53,'ColDynamic':4,'RowDynamic':51,'Format':'numberic','Value':'','TargetCode':''}</v>
      </c>
    </row>
    <row r="300" spans="1:1">
      <c r="A300" t="str">
        <f>CONCATENATE("{'SheetId':'1deb9a6e-dc5a-4908-87cc-034ee9747e20'",",","'UId':'9ff33d6c-3426-46f5-98c3-f1cc3c6c563e'",",'Col':",COLUMN(BCDanhMucDauTu_06029!E53),",'Row':",ROW(BCDanhMucDauTu_06029!E53),",","'ColDynamic':",COLUMN(BCDanhMucDauTu_06029!E51),",","'RowDynamic':",ROW(BCDanhMucDauTu_06029!E51),",","'Format':'numberic'",",'Value':'",SUBSTITUTE(BCDanhMucDauTu_06029!E53,"'","\'"),"','TargetCode':''}")</f>
        <v>{'SheetId':'1deb9a6e-dc5a-4908-87cc-034ee9747e20','UId':'9ff33d6c-3426-46f5-98c3-f1cc3c6c563e','Col':5,'Row':53,'ColDynamic':5,'RowDynamic':51,'Format':'numberic','Value':'','TargetCode':''}</v>
      </c>
    </row>
    <row r="301" spans="1:1">
      <c r="A301" t="str">
        <f>CONCATENATE("{'SheetId':'1deb9a6e-dc5a-4908-87cc-034ee9747e20'",",","'UId':'196bc559-44ca-4c84-bc88-37e0b2b7c0ca'",",'Col':",COLUMN(BCDanhMucDauTu_06029!F53),",'Row':",ROW(BCDanhMucDauTu_06029!F53),",","'ColDynamic':",COLUMN(BCDanhMucDauTu_06029!F51),",","'RowDynamic':",ROW(BCDanhMucDauTu_06029!F51),",","'Format':'numberic'",",'Value':'",SUBSTITUTE(BCDanhMucDauTu_06029!F53,"'","\'"),"','TargetCode':''}")</f>
        <v>{'SheetId':'1deb9a6e-dc5a-4908-87cc-034ee9747e20','UId':'196bc559-44ca-4c84-bc88-37e0b2b7c0ca','Col':6,'Row':53,'ColDynamic':6,'RowDynamic':51,'Format':'numberic','Value':'0','TargetCode':''}</v>
      </c>
    </row>
    <row r="302" spans="1:1">
      <c r="A302" t="str">
        <f>CONCATENATE("{'SheetId':'1deb9a6e-dc5a-4908-87cc-034ee9747e20'",",","'UId':'76830a4a-49b3-4200-8f4c-2ccbb1a8164a'",",'Col':",COLUMN(BCDanhMucDauTu_06029!G53),",'Row':",ROW(BCDanhMucDauTu_06029!G53),",","'ColDynamic':",COLUMN(BCDanhMucDauTu_06029!G51),",","'RowDynamic':",ROW(BCDanhMucDauTu_06029!G51),",","'Format':'numberic'",",'Value':'",SUBSTITUTE(BCDanhMucDauTu_06029!G53,"'","\'"),"','TargetCode':''}")</f>
        <v>{'SheetId':'1deb9a6e-dc5a-4908-87cc-034ee9747e20','UId':'76830a4a-49b3-4200-8f4c-2ccbb1a8164a','Col':7,'Row':53,'ColDynamic':7,'RowDynamic':51,'Format':'numberic','Value':'0','TargetCode':''}</v>
      </c>
    </row>
    <row r="303" spans="1:1">
      <c r="A303" t="str">
        <f>CONCATENATE("{'SheetId':'1deb9a6e-dc5a-4908-87cc-034ee9747e20'",",","'UId':'c5e58da8-6303-4f4b-8cfb-be632ed7700b'",",'Col':",COLUMN(BCDanhMucDauTu_06029!D54),",'Row':",ROW(BCDanhMucDauTu_06029!D54),",","'Format':'numberic'",",'Value':'",SUBSTITUTE(BCDanhMucDauTu_06029!D54,"'","\'"),"','TargetCode':''}")</f>
        <v>{'SheetId':'1deb9a6e-dc5a-4908-87cc-034ee9747e20','UId':'c5e58da8-6303-4f4b-8cfb-be632ed7700b','Col':4,'Row':54,'Format':'numberic','Value':'','TargetCode':''}</v>
      </c>
    </row>
    <row r="304" spans="1:1">
      <c r="A304" t="str">
        <f>CONCATENATE("{'SheetId':'1deb9a6e-dc5a-4908-87cc-034ee9747e20'",",","'UId':'00ea0783-aace-414b-8975-b7b78127300d'",",'Col':",COLUMN(BCDanhMucDauTu_06029!E54),",'Row':",ROW(BCDanhMucDauTu_06029!E54),",","'Format':'numberic'",",'Value':'",SUBSTITUTE(BCDanhMucDauTu_06029!E54,"'","\'"),"','TargetCode':''}")</f>
        <v>{'SheetId':'1deb9a6e-dc5a-4908-87cc-034ee9747e20','UId':'00ea0783-aace-414b-8975-b7b78127300d','Col':5,'Row':54,'Format':'numberic','Value':'','TargetCode':''}</v>
      </c>
    </row>
    <row r="305" spans="1:1">
      <c r="A305" t="str">
        <f>CONCATENATE("{'SheetId':'1deb9a6e-dc5a-4908-87cc-034ee9747e20'",",","'UId':'399d8c6f-4901-44ca-8111-9e12f616c487'",",'Col':",COLUMN(BCDanhMucDauTu_06029!F54),",'Row':",ROW(BCDanhMucDauTu_06029!F54),",","'Format':'numberic'",",'Value':'",SUBSTITUTE(BCDanhMucDauTu_06029!F54,"'","\'"),"','TargetCode':''}")</f>
        <v>{'SheetId':'1deb9a6e-dc5a-4908-87cc-034ee9747e20','UId':'399d8c6f-4901-44ca-8111-9e12f616c487','Col':6,'Row':54,'Format':'numberic','Value':'','TargetCode':''}</v>
      </c>
    </row>
    <row r="306" spans="1:1">
      <c r="A306" t="str">
        <f>CONCATENATE("{'SheetId':'1deb9a6e-dc5a-4908-87cc-034ee9747e20'",",","'UId':'2cdda7fd-cb87-47da-8e30-06a3709bd609'",",'Col':",COLUMN(BCDanhMucDauTu_06029!G54),",'Row':",ROW(BCDanhMucDauTu_06029!G54),",","'Format':'numberic'",",'Value':'",SUBSTITUTE(BCDanhMucDauTu_06029!G54,"'","\'"),"','TargetCode':''}")</f>
        <v>{'SheetId':'1deb9a6e-dc5a-4908-87cc-034ee9747e20','UId':'2cdda7fd-cb87-47da-8e30-06a3709bd609','Col':7,'Row':54,'Format':'numberic','Value':'','TargetCode':''}</v>
      </c>
    </row>
    <row r="307" spans="1:1">
      <c r="A307" t="str">
        <f>CONCATENATE("{'SheetId':'1deb9a6e-dc5a-4908-87cc-034ee9747e20'",",","'UId':'b8c20cc2-e76a-461c-ace9-e83abfcc1775'",",'Col':",COLUMN(BCDanhMucDauTu_06029!A58),",'Row':",ROW(BCDanhMucDauTu_06029!A58),",","'ColDynamic':",COLUMN(BCDanhMucDauTu_06029!A59),",","'RowDynamic':",ROW(BCDanhMucDauTu_06029!A59),",","'Format':'numberic'",",'Value':'",SUBSTITUTE(BCDanhMucDauTu_06029!A58,"'","\'"),"','TargetCode':''}")</f>
        <v>{'SheetId':'1deb9a6e-dc5a-4908-87cc-034ee9747e20','UId':'b8c20cc2-e76a-461c-ace9-e83abfcc1775','Col':1,'Row':58,'ColDynamic':1,'RowDynamic':59,'Format':'numberic','Value':' ','TargetCode':''}</v>
      </c>
    </row>
    <row r="308" spans="1:1">
      <c r="A308" t="str">
        <f>CONCATENATE("{'SheetId':'1deb9a6e-dc5a-4908-87cc-034ee9747e20'",",","'UId':'e6fa0887-9c0a-49b1-a5d5-d55f5bee7d17'",",'Col':",COLUMN(BCDanhMucDauTu_06029!B58),",'Row':",ROW(BCDanhMucDauTu_06029!B58),",","'ColDynamic':",COLUMN(BCDanhMucDauTu_06029!B59),",","'RowDynamic':",ROW(BCDanhMucDauTu_06029!B59),",","'Format':'string'",",'Value':'",SUBSTITUTE(BCDanhMucDauTu_06029!B58,"'","\'"),"','TargetCode':''}")</f>
        <v>{'SheetId':'1deb9a6e-dc5a-4908-87cc-034ee9747e20','UId':'e6fa0887-9c0a-49b1-a5d5-d55f5bee7d17','Col':2,'Row':58,'ColDynamic':2,'RowDynamic':59,'Format':'string','Value':'Tổng','TargetCode':''}</v>
      </c>
    </row>
    <row r="309" spans="1:1">
      <c r="A309" t="str">
        <f>CONCATENATE("{'SheetId':'1deb9a6e-dc5a-4908-87cc-034ee9747e20'",",","'UId':'6a029111-438c-4c2c-a425-15433a16ea47'",",'Col':",COLUMN(BCDanhMucDauTu_06029!C58),",'Row':",ROW(BCDanhMucDauTu_06029!C58),",","'ColDynamic':",COLUMN(BCDanhMucDauTu_06029!C59),",","'RowDynamic':",ROW(BCDanhMucDauTu_06029!C59),",","'Format':'numberic'",",'Value':'",SUBSTITUTE(BCDanhMucDauTu_06029!C58,"'","\'"),"','TargetCode':''}")</f>
        <v>{'SheetId':'1deb9a6e-dc5a-4908-87cc-034ee9747e20','UId':'6a029111-438c-4c2c-a425-15433a16ea47','Col':3,'Row':58,'ColDynamic':3,'RowDynamic':59,'Format':'numberic','Value':'2252','TargetCode':''}</v>
      </c>
    </row>
    <row r="310" spans="1:1">
      <c r="A310" t="str">
        <f>CONCATENATE("{'SheetId':'1deb9a6e-dc5a-4908-87cc-034ee9747e20'",",","'UId':'2af5b400-8abe-46e3-8b64-7efb4d13db84'",",'Col':",COLUMN(BCDanhMucDauTu_06029!D58),",'Row':",ROW(BCDanhMucDauTu_06029!D58),",","'ColDynamic':",COLUMN(BCDanhMucDauTu_06029!D59),",","'RowDynamic':",ROW(BCDanhMucDauTu_06029!D59),",","'Format':'numberic'",",'Value':'",SUBSTITUTE(BCDanhMucDauTu_06029!D58,"'","\'"),"','TargetCode':''}")</f>
        <v>{'SheetId':'1deb9a6e-dc5a-4908-87cc-034ee9747e20','UId':'2af5b400-8abe-46e3-8b64-7efb4d13db84','Col':4,'Row':58,'ColDynamic':4,'RowDynamic':59,'Format':'numberic','Value':'','TargetCode':''}</v>
      </c>
    </row>
    <row r="311" spans="1:1">
      <c r="A311" t="str">
        <f>CONCATENATE("{'SheetId':'1deb9a6e-dc5a-4908-87cc-034ee9747e20'",",","'UId':'142640d6-6a87-400c-bc3e-fd34124b8a95'",",'Col':",COLUMN(BCDanhMucDauTu_06029!E58),",'Row':",ROW(BCDanhMucDauTu_06029!E58),",","'ColDynamic':",COLUMN(BCDanhMucDauTu_06029!E59),",","'RowDynamic':",ROW(BCDanhMucDauTu_06029!E59),",","'Format':'numberic'",",'Value':'",SUBSTITUTE(BCDanhMucDauTu_06029!E58,"'","\'"),"','TargetCode':''}")</f>
        <v>{'SheetId':'1deb9a6e-dc5a-4908-87cc-034ee9747e20','UId':'142640d6-6a87-400c-bc3e-fd34124b8a95','Col':5,'Row':58,'ColDynamic':5,'RowDynamic':59,'Format':'numberic','Value':'','TargetCode':''}</v>
      </c>
    </row>
    <row r="312" spans="1:1">
      <c r="A312" t="str">
        <f>CONCATENATE("{'SheetId':'1deb9a6e-dc5a-4908-87cc-034ee9747e20'",",","'UId':'a4748164-33b9-46bd-8561-e8b3f76700ee'",",'Col':",COLUMN(BCDanhMucDauTu_06029!F58),",'Row':",ROW(BCDanhMucDauTu_06029!F58),",","'ColDynamic':",COLUMN(BCDanhMucDauTu_06029!F59),",","'RowDynamic':",ROW(BCDanhMucDauTu_06029!F59),",","'Format':'numberic'",",'Value':'",SUBSTITUTE(BCDanhMucDauTu_06029!F58,"'","\'"),"','TargetCode':''}")</f>
        <v>{'SheetId':'1deb9a6e-dc5a-4908-87cc-034ee9747e20','UId':'a4748164-33b9-46bd-8561-e8b3f76700ee','Col':6,'Row':58,'ColDynamic':6,'RowDynamic':59,'Format':'numberic','Value':'0','TargetCode':''}</v>
      </c>
    </row>
    <row r="313" spans="1:1">
      <c r="A313" t="str">
        <f>CONCATENATE("{'SheetId':'1deb9a6e-dc5a-4908-87cc-034ee9747e20'",",","'UId':'8b15b2dd-95b7-4075-8cb9-63831db4f74a'",",'Col':",COLUMN(BCDanhMucDauTu_06029!G58),",'Row':",ROW(BCDanhMucDauTu_06029!G58),",","'ColDynamic':",COLUMN(BCDanhMucDauTu_06029!G59),",","'RowDynamic':",ROW(BCDanhMucDauTu_06029!G59),",","'Format':'numberic'",",'Value':'",SUBSTITUTE(BCDanhMucDauTu_06029!G58,"'","\'"),"','TargetCode':''}")</f>
        <v>{'SheetId':'1deb9a6e-dc5a-4908-87cc-034ee9747e20','UId':'8b15b2dd-95b7-4075-8cb9-63831db4f74a','Col':7,'Row':58,'ColDynamic':7,'RowDynamic':59,'Format':'numberic','Value':'0','TargetCode':''}</v>
      </c>
    </row>
    <row r="314" spans="1:1">
      <c r="A314" t="str">
        <f>CONCATENATE("{'SheetId':'1deb9a6e-dc5a-4908-87cc-034ee9747e20'",",","'UId':'fe496e11-6071-47ac-9042-fb59341ce9d3'",",'Col':",COLUMN(BCDanhMucDauTu_06029!D59),",'Row':",ROW(BCDanhMucDauTu_06029!D59),",","'Format':'numberic'",",'Value':'",SUBSTITUTE(BCDanhMucDauTu_06029!D59,"'","\'"),"','TargetCode':''}")</f>
        <v>{'SheetId':'1deb9a6e-dc5a-4908-87cc-034ee9747e20','UId':'fe496e11-6071-47ac-9042-fb59341ce9d3','Col':4,'Row':59,'Format':'numberic','Value':'','TargetCode':''}</v>
      </c>
    </row>
    <row r="315" spans="1:1">
      <c r="A315" t="str">
        <f>CONCATENATE("{'SheetId':'1deb9a6e-dc5a-4908-87cc-034ee9747e20'",",","'UId':'8f08a933-d633-4287-845a-9819dc196996'",",'Col':",COLUMN(BCDanhMucDauTu_06029!E59),",'Row':",ROW(BCDanhMucDauTu_06029!E59),",","'Format':'numberic'",",'Value':'",SUBSTITUTE(BCDanhMucDauTu_06029!E59,"'","\'"),"','TargetCode':''}")</f>
        <v>{'SheetId':'1deb9a6e-dc5a-4908-87cc-034ee9747e20','UId':'8f08a933-d633-4287-845a-9819dc196996','Col':5,'Row':59,'Format':'numberic','Value':'','TargetCode':''}</v>
      </c>
    </row>
    <row r="316" spans="1:1">
      <c r="A316" t="str">
        <f>CONCATENATE("{'SheetId':'1deb9a6e-dc5a-4908-87cc-034ee9747e20'",",","'UId':'dad551f4-82a6-49f9-9019-06cb4c328a89'",",'Col':",COLUMN(BCDanhMucDauTu_06029!F59),",'Row':",ROW(BCDanhMucDauTu_06029!F59),",","'Format':'numberic'",",'Value':'",SUBSTITUTE(BCDanhMucDauTu_06029!F59,"'","\'"),"','TargetCode':''}")</f>
        <v>{'SheetId':'1deb9a6e-dc5a-4908-87cc-034ee9747e20','UId':'dad551f4-82a6-49f9-9019-06cb4c328a89','Col':6,'Row':59,'Format':'numberic','Value':'','TargetCode':''}</v>
      </c>
    </row>
    <row r="317" spans="1:1">
      <c r="A317" t="str">
        <f>CONCATENATE("{'SheetId':'1deb9a6e-dc5a-4908-87cc-034ee9747e20'",",","'UId':'7bf94847-0bfe-4d96-ab7a-1ce79d9343f5'",",'Col':",COLUMN(BCDanhMucDauTu_06029!G59),",'Row':",ROW(BCDanhMucDauTu_06029!G59),",","'Format':'numberic'",",'Value':'",SUBSTITUTE(BCDanhMucDauTu_06029!G59,"'","\'"),"','TargetCode':''}")</f>
        <v>{'SheetId':'1deb9a6e-dc5a-4908-87cc-034ee9747e20','UId':'7bf94847-0bfe-4d96-ab7a-1ce79d9343f5','Col':7,'Row':59,'Format':'numberic','Value':'','TargetCode':''}</v>
      </c>
    </row>
    <row r="318" spans="1:1">
      <c r="A318" t="str">
        <f>CONCATENATE("{'SheetId':'1deb9a6e-dc5a-4908-87cc-034ee9747e20'",",","'UId':'55eed474-1147-4da3-9086-9e821874c0a4'",",'Col':",COLUMN(BCDanhMucDauTu_06029!A63),",'Row':",ROW(BCDanhMucDauTu_06029!A63),",","'ColDynamic':",COLUMN(BCDanhMucDauTu_06029!A66),",","'RowDynamic':",ROW(BCDanhMucDauTu_06029!A66),",","'Format':'numberic'",",'Value':'",SUBSTITUTE(BCDanhMucDauTu_06029!A63,"'","\'"),"','TargetCode':''}")</f>
        <v>{'SheetId':'1deb9a6e-dc5a-4908-87cc-034ee9747e20','UId':'55eed474-1147-4da3-9086-9e821874c0a4','Col':1,'Row':63,'ColDynamic':1,'RowDynamic':66,'Format':'numberic','Value':' ','TargetCode':''}</v>
      </c>
    </row>
    <row r="319" spans="1:1">
      <c r="A319" t="str">
        <f>CONCATENATE("{'SheetId':'1deb9a6e-dc5a-4908-87cc-034ee9747e20'",",","'UId':'1c32b7bf-2ca1-44a0-8279-a8f01d6b7249'",",'Col':",COLUMN(BCDanhMucDauTu_06029!B63),",'Row':",ROW(BCDanhMucDauTu_06029!B63),",","'ColDynamic':",COLUMN(BCDanhMucDauTu_06029!B66),",","'RowDynamic':",ROW(BCDanhMucDauTu_06029!B66),",","'Format':'string'",",'Value':'",SUBSTITUTE(BCDanhMucDauTu_06029!B63,"'","\'"),"','TargetCode':''}")</f>
        <v>{'SheetId':'1deb9a6e-dc5a-4908-87cc-034ee9747e20','UId':'1c32b7bf-2ca1-44a0-8279-a8f01d6b7249','Col':2,'Row':63,'ColDynamic':2,'RowDynamic':66,'Format':'string','Value':'Tổng','TargetCode':''}</v>
      </c>
    </row>
    <row r="320" spans="1:1">
      <c r="A320" t="str">
        <f>CONCATENATE("{'SheetId':'1deb9a6e-dc5a-4908-87cc-034ee9747e20'",",","'UId':'f6a0865a-7cc4-4bd5-9c41-171ccfbe8908'",",'Col':",COLUMN(BCDanhMucDauTu_06029!C63),",'Row':",ROW(BCDanhMucDauTu_06029!C63),",","'ColDynamic':",COLUMN(BCDanhMucDauTu_06029!C66),",","'RowDynamic':",ROW(BCDanhMucDauTu_06029!C66),",","'Format':'numberic'",",'Value':'",SUBSTITUTE(BCDanhMucDauTu_06029!C63,"'","\'"),"','TargetCode':''}")</f>
        <v>{'SheetId':'1deb9a6e-dc5a-4908-87cc-034ee9747e20','UId':'f6a0865a-7cc4-4bd5-9c41-171ccfbe8908','Col':3,'Row':63,'ColDynamic':3,'RowDynamic':66,'Format':'numberic','Value':'2254','TargetCode':''}</v>
      </c>
    </row>
    <row r="321" spans="1:1">
      <c r="A321" t="str">
        <f>CONCATENATE("{'SheetId':'1deb9a6e-dc5a-4908-87cc-034ee9747e20'",",","'UId':'26677bc1-4784-4b02-a8da-eb1a17958c29'",",'Col':",COLUMN(BCDanhMucDauTu_06029!D63),",'Row':",ROW(BCDanhMucDauTu_06029!D63),",","'ColDynamic':",COLUMN(BCDanhMucDauTu_06029!D66),",","'RowDynamic':",ROW(BCDanhMucDauTu_06029!D66),",","'Format':'numberic'",",'Value':'",SUBSTITUTE(BCDanhMucDauTu_06029!D63,"'","\'"),"','TargetCode':''}")</f>
        <v>{'SheetId':'1deb9a6e-dc5a-4908-87cc-034ee9747e20','UId':'26677bc1-4784-4b02-a8da-eb1a17958c29','Col':4,'Row':63,'ColDynamic':4,'RowDynamic':66,'Format':'numberic','Value':'','TargetCode':''}</v>
      </c>
    </row>
    <row r="322" spans="1:1">
      <c r="A322" t="str">
        <f>CONCATENATE("{'SheetId':'1deb9a6e-dc5a-4908-87cc-034ee9747e20'",",","'UId':'8088aec8-68fc-443f-8fce-4f1788e831ff'",",'Col':",COLUMN(BCDanhMucDauTu_06029!E63),",'Row':",ROW(BCDanhMucDauTu_06029!E63),",","'ColDynamic':",COLUMN(BCDanhMucDauTu_06029!E66),",","'RowDynamic':",ROW(BCDanhMucDauTu_06029!E66),",","'Format':'numberic'",",'Value':'",SUBSTITUTE(BCDanhMucDauTu_06029!E63,"'","\'"),"','TargetCode':''}")</f>
        <v>{'SheetId':'1deb9a6e-dc5a-4908-87cc-034ee9747e20','UId':'8088aec8-68fc-443f-8fce-4f1788e831ff','Col':5,'Row':63,'ColDynamic':5,'RowDynamic':66,'Format':'numberic','Value':'','TargetCode':''}</v>
      </c>
    </row>
    <row r="323" spans="1:1">
      <c r="A323" t="str">
        <f>CONCATENATE("{'SheetId':'1deb9a6e-dc5a-4908-87cc-034ee9747e20'",",","'UId':'109895da-3858-4d8d-ab90-543bcf58b23e'",",'Col':",COLUMN(BCDanhMucDauTu_06029!F63),",'Row':",ROW(BCDanhMucDauTu_06029!F63),",","'ColDynamic':",COLUMN(BCDanhMucDauTu_06029!F66),",","'RowDynamic':",ROW(BCDanhMucDauTu_06029!F66),",","'Format':'numberic'",",'Value':'",SUBSTITUTE(BCDanhMucDauTu_06029!F63,"'","\'"),"','TargetCode':''}")</f>
        <v>{'SheetId':'1deb9a6e-dc5a-4908-87cc-034ee9747e20','UId':'109895da-3858-4d8d-ab90-543bcf58b23e','Col':6,'Row':63,'ColDynamic':6,'RowDynamic':66,'Format':'numberic','Value':'0','TargetCode':''}</v>
      </c>
    </row>
    <row r="324" spans="1:1">
      <c r="A324" t="str">
        <f>CONCATENATE("{'SheetId':'1deb9a6e-dc5a-4908-87cc-034ee9747e20'",",","'UId':'b12319f9-b486-4e3c-968f-635c2693280b'",",'Col':",COLUMN(BCDanhMucDauTu_06029!G63),",'Row':",ROW(BCDanhMucDauTu_06029!G63),",","'ColDynamic':",COLUMN(BCDanhMucDauTu_06029!G66),",","'RowDynamic':",ROW(BCDanhMucDauTu_06029!G66),",","'Format':'numberic'",",'Value':'",SUBSTITUTE(BCDanhMucDauTu_06029!G63,"'","\'"),"','TargetCode':''}")</f>
        <v>{'SheetId':'1deb9a6e-dc5a-4908-87cc-034ee9747e20','UId':'b12319f9-b486-4e3c-968f-635c2693280b','Col':7,'Row':63,'ColDynamic':7,'RowDynamic':66,'Format':'numberic','Value':'0','TargetCode':''}</v>
      </c>
    </row>
    <row r="325" spans="1:1">
      <c r="A325" t="str">
        <f>CONCATENATE("{'SheetId':'1deb9a6e-dc5a-4908-87cc-034ee9747e20'",",","'UId':'740ad2fc-8f8c-4571-bfbb-d73a204a23fa'",",'Col':",COLUMN(BCDanhMucDauTu_06029!D64),",'Row':",ROW(BCDanhMucDauTu_06029!D64),",","'Format':'numberic'",",'Value':'",SUBSTITUTE(BCDanhMucDauTu_06029!D64,"'","\'"),"','TargetCode':''}")</f>
        <v>{'SheetId':'1deb9a6e-dc5a-4908-87cc-034ee9747e20','UId':'740ad2fc-8f8c-4571-bfbb-d73a204a23fa','Col':4,'Row':64,'Format':'numberic','Value':'','TargetCode':''}</v>
      </c>
    </row>
    <row r="326" spans="1:1">
      <c r="A326" t="str">
        <f>CONCATENATE("{'SheetId':'1deb9a6e-dc5a-4908-87cc-034ee9747e20'",",","'UId':'41643327-c3cb-4259-acbc-d10c8c939580'",",'Col':",COLUMN(BCDanhMucDauTu_06029!E64),",'Row':",ROW(BCDanhMucDauTu_06029!E64),",","'Format':'numberic'",",'Value':'",SUBSTITUTE(BCDanhMucDauTu_06029!E64,"'","\'"),"','TargetCode':''}")</f>
        <v>{'SheetId':'1deb9a6e-dc5a-4908-87cc-034ee9747e20','UId':'41643327-c3cb-4259-acbc-d10c8c939580','Col':5,'Row':64,'Format':'numberic','Value':'','TargetCode':''}</v>
      </c>
    </row>
    <row r="327" spans="1:1">
      <c r="A327" t="str">
        <f>CONCATENATE("{'SheetId':'1deb9a6e-dc5a-4908-87cc-034ee9747e20'",",","'UId':'d007d564-0a98-45f4-94c4-a2e4056245bc'",",'Col':",COLUMN(BCDanhMucDauTu_06029!F64),",'Row':",ROW(BCDanhMucDauTu_06029!F64),",","'Format':'numberic'",",'Value':'",SUBSTITUTE(BCDanhMucDauTu_06029!F64,"'","\'"),"','TargetCode':''}")</f>
        <v>{'SheetId':'1deb9a6e-dc5a-4908-87cc-034ee9747e20','UId':'d007d564-0a98-45f4-94c4-a2e4056245bc','Col':6,'Row':64,'Format':'numberic','Value':'229823947500','TargetCode':''}</v>
      </c>
    </row>
    <row r="328" spans="1:1">
      <c r="A328" t="str">
        <f>CONCATENATE("{'SheetId':'1deb9a6e-dc5a-4908-87cc-034ee9747e20'",",","'UId':'87b8e950-d5f9-45b4-8cfb-d8108dd16f8f'",",'Col':",COLUMN(BCDanhMucDauTu_06029!G64),",'Row':",ROW(BCDanhMucDauTu_06029!G64),",","'Format':'numberic'",",'Value':'",SUBSTITUTE(BCDanhMucDauTu_06029!G64,"'","\'"),"','TargetCode':''}")</f>
        <v>{'SheetId':'1deb9a6e-dc5a-4908-87cc-034ee9747e20','UId':'87b8e950-d5f9-45b4-8cfb-d8108dd16f8f','Col':7,'Row':64,'Format':'numberic','Value':'0.978911338334778','TargetCode':''}</v>
      </c>
    </row>
    <row r="329" spans="1:1">
      <c r="A329" t="str">
        <f>CONCATENATE("{'SheetId':'1deb9a6e-dc5a-4908-87cc-034ee9747e20'",",","'UId':'70e2406f-94eb-466f-8d09-837ad44a449c'",",'Col':",COLUMN(BCDanhMucDauTu_06029!D65),",'Row':",ROW(BCDanhMucDauTu_06029!D65),",","'Format':'numberic'",",'Value':'",SUBSTITUTE(BCDanhMucDauTu_06029!D65,"'","\'"),"','TargetCode':''}")</f>
        <v>{'SheetId':'1deb9a6e-dc5a-4908-87cc-034ee9747e20','UId':'70e2406f-94eb-466f-8d09-837ad44a449c','Col':4,'Row':65,'Format':'numberic','Value':'','TargetCode':''}</v>
      </c>
    </row>
    <row r="330" spans="1:1">
      <c r="A330" t="str">
        <f>CONCATENATE("{'SheetId':'1deb9a6e-dc5a-4908-87cc-034ee9747e20'",",","'UId':'d0c68994-6723-45f4-a51b-ec4a1f1cb761'",",'Col':",COLUMN(BCDanhMucDauTu_06029!E65),",'Row':",ROW(BCDanhMucDauTu_06029!E65),",","'Format':'numberic'",",'Value':'",SUBSTITUTE(BCDanhMucDauTu_06029!E65,"'","\'"),"','TargetCode':''}")</f>
        <v>{'SheetId':'1deb9a6e-dc5a-4908-87cc-034ee9747e20','UId':'d0c68994-6723-45f4-a51b-ec4a1f1cb761','Col':5,'Row':65,'Format':'numberic','Value':'','TargetCode':''}</v>
      </c>
    </row>
    <row r="331" spans="1:1">
      <c r="A331" t="str">
        <f>CONCATENATE("{'SheetId':'1deb9a6e-dc5a-4908-87cc-034ee9747e20'",",","'UId':'6c78638c-c601-49bf-a9e5-d48c4258eadd'",",'Col':",COLUMN(BCDanhMucDauTu_06029!F65),",'Row':",ROW(BCDanhMucDauTu_06029!F65),",","'Format':'numberic'",",'Value':'",SUBSTITUTE(BCDanhMucDauTu_06029!F65,"'","\'"),"','TargetCode':''}")</f>
        <v>{'SheetId':'1deb9a6e-dc5a-4908-87cc-034ee9747e20','UId':'6c78638c-c601-49bf-a9e5-d48c4258eadd','Col':6,'Row':65,'Format':'numberic','Value':'','TargetCode':''}</v>
      </c>
    </row>
    <row r="332" spans="1:1">
      <c r="A332" t="str">
        <f>CONCATENATE("{'SheetId':'1deb9a6e-dc5a-4908-87cc-034ee9747e20'",",","'UId':'bb82eed3-a7c3-4954-be20-20a9717d4026'",",'Col':",COLUMN(BCDanhMucDauTu_06029!G65),",'Row':",ROW(BCDanhMucDauTu_06029!G65),",","'Format':'numberic'",",'Value':'",SUBSTITUTE(BCDanhMucDauTu_06029!G65,"'","\'"),"','TargetCode':''}")</f>
        <v>{'SheetId':'1deb9a6e-dc5a-4908-87cc-034ee9747e20','UId':'bb82eed3-a7c3-4954-be20-20a9717d4026','Col':7,'Row':65,'Format':'numberic','Value':'','TargetCode':''}</v>
      </c>
    </row>
    <row r="333" spans="1:1">
      <c r="A333" t="str">
        <f>CONCATENATE("{'SheetId':'1deb9a6e-dc5a-4908-87cc-034ee9747e20'",",","'UId':'4fe6fd2f-049f-4c3b-a78b-58fd08d62d7d'",",'Col':",COLUMN(BCDanhMucDauTu_06029!A74),",'Row':",ROW(BCDanhMucDauTu_06029!A74),",","'ColDynamic':",COLUMN(BCDanhMucDauTu_06029!A77),",","'RowDynamic':",ROW(BCDanhMucDauTu_06029!A77),",","'Format':'numberic'",",'Value':'",SUBSTITUTE(BCDanhMucDauTu_06029!A74,"'","\'"),"','TargetCode':''}")</f>
        <v>{'SheetId':'1deb9a6e-dc5a-4908-87cc-034ee9747e20','UId':'4fe6fd2f-049f-4c3b-a78b-58fd08d62d7d','Col':1,'Row':74,'ColDynamic':1,'RowDynamic':77,'Format':'numberic','Value':' ','TargetCode':''}</v>
      </c>
    </row>
    <row r="334" spans="1:1">
      <c r="A334" t="str">
        <f>CONCATENATE("{'SheetId':'1deb9a6e-dc5a-4908-87cc-034ee9747e20'",",","'UId':'21737fa5-5263-466a-9802-c554ec94ffeb'",",'Col':",COLUMN(BCDanhMucDauTu_06029!B74),",'Row':",ROW(BCDanhMucDauTu_06029!B74),",","'ColDynamic':",COLUMN(BCDanhMucDauTu_06029!B77),",","'RowDynamic':",ROW(BCDanhMucDauTu_06029!B77),",","'Format':'string'",",'Value':'",SUBSTITUTE(BCDanhMucDauTu_06029!B74,"'","\'"),"','TargetCode':''}")</f>
        <v>{'SheetId':'1deb9a6e-dc5a-4908-87cc-034ee9747e20','UId':'21737fa5-5263-466a-9802-c554ec94ffeb','Col':2,'Row':74,'ColDynamic':2,'RowDynamic':77,'Format':'string','Value':'Tổng','TargetCode':''}</v>
      </c>
    </row>
    <row r="335" spans="1:1">
      <c r="A335" t="str">
        <f>CONCATENATE("{'SheetId':'1deb9a6e-dc5a-4908-87cc-034ee9747e20'",",","'UId':'b1780ae8-e3e9-4d68-b8e3-06dc22233b5c'",",'Col':",COLUMN(BCDanhMucDauTu_06029!C74),",'Row':",ROW(BCDanhMucDauTu_06029!C74),",","'ColDynamic':",COLUMN(BCDanhMucDauTu_06029!C77),",","'RowDynamic':",ROW(BCDanhMucDauTu_06029!C77),",","'Format':'numberic'",",'Value':'",SUBSTITUTE(BCDanhMucDauTu_06029!C74,"'","\'"),"','TargetCode':''}")</f>
        <v>{'SheetId':'1deb9a6e-dc5a-4908-87cc-034ee9747e20','UId':'b1780ae8-e3e9-4d68-b8e3-06dc22233b5c','Col':3,'Row':74,'ColDynamic':3,'RowDynamic':77,'Format':'numberic','Value':'2257','TargetCode':''}</v>
      </c>
    </row>
    <row r="336" spans="1:1">
      <c r="A336" t="str">
        <f>CONCATENATE("{'SheetId':'1deb9a6e-dc5a-4908-87cc-034ee9747e20'",",","'UId':'fd0c415a-d2bc-42ee-b389-414f8400dae8'",",'Col':",COLUMN(BCDanhMucDauTu_06029!D74),",'Row':",ROW(BCDanhMucDauTu_06029!D74),",","'ColDynamic':",COLUMN(BCDanhMucDauTu_06029!D77),",","'RowDynamic':",ROW(BCDanhMucDauTu_06029!D77),",","'Format':'numberic'",",'Value':'",SUBSTITUTE(BCDanhMucDauTu_06029!D74,"'","\'"),"','TargetCode':''}")</f>
        <v>{'SheetId':'1deb9a6e-dc5a-4908-87cc-034ee9747e20','UId':'fd0c415a-d2bc-42ee-b389-414f8400dae8','Col':4,'Row':74,'ColDynamic':4,'RowDynamic':77,'Format':'numberic','Value':'','TargetCode':''}</v>
      </c>
    </row>
    <row r="337" spans="1:1">
      <c r="A337" t="str">
        <f>CONCATENATE("{'SheetId':'1deb9a6e-dc5a-4908-87cc-034ee9747e20'",",","'UId':'816243e8-9c85-4ba1-805c-371f6b4844e4'",",'Col':",COLUMN(BCDanhMucDauTu_06029!E74),",'Row':",ROW(BCDanhMucDauTu_06029!E74),",","'ColDynamic':",COLUMN(BCDanhMucDauTu_06029!E77),",","'RowDynamic':",ROW(BCDanhMucDauTu_06029!E77),",","'Format':'numberic'",",'Value':'",SUBSTITUTE(BCDanhMucDauTu_06029!E74,"'","\'"),"','TargetCode':''}")</f>
        <v>{'SheetId':'1deb9a6e-dc5a-4908-87cc-034ee9747e20','UId':'816243e8-9c85-4ba1-805c-371f6b4844e4','Col':5,'Row':74,'ColDynamic':5,'RowDynamic':77,'Format':'numberic','Value':'','TargetCode':''}</v>
      </c>
    </row>
    <row r="338" spans="1:1">
      <c r="A338" t="str">
        <f>CONCATENATE("{'SheetId':'1deb9a6e-dc5a-4908-87cc-034ee9747e20'",",","'UId':'2efa8183-1804-400f-919b-54e0d328e017'",",'Col':",COLUMN(BCDanhMucDauTu_06029!F74),",'Row':",ROW(BCDanhMucDauTu_06029!F74),",","'ColDynamic':",COLUMN(BCDanhMucDauTu_06029!F77),",","'RowDynamic':",ROW(BCDanhMucDauTu_06029!F77),",","'Format':'numberic'",",'Value':'",SUBSTITUTE(BCDanhMucDauTu_06029!F74,"'","\'"),"','TargetCode':''}")</f>
        <v>{'SheetId':'1deb9a6e-dc5a-4908-87cc-034ee9747e20','UId':'2efa8183-1804-400f-919b-54e0d328e017','Col':6,'Row':74,'ColDynamic':6,'RowDynamic':77,'Format':'numberic','Value':'700910000','TargetCode':''}</v>
      </c>
    </row>
    <row r="339" spans="1:1">
      <c r="A339" t="str">
        <f>CONCATENATE("{'SheetId':'1deb9a6e-dc5a-4908-87cc-034ee9747e20'",",","'UId':'890ca93f-4ffa-4063-bc4e-3ca8427d321f'",",'Col':",COLUMN(BCDanhMucDauTu_06029!G74),",'Row':",ROW(BCDanhMucDauTu_06029!G74),",","'ColDynamic':",COLUMN(BCDanhMucDauTu_06029!G77),",","'RowDynamic':",ROW(BCDanhMucDauTu_06029!G77),",","'Format':'numberic'",",'Value':'",SUBSTITUTE(BCDanhMucDauTu_06029!G74,"'","\'"),"','TargetCode':''}")</f>
        <v>{'SheetId':'1deb9a6e-dc5a-4908-87cc-034ee9747e20','UId':'890ca93f-4ffa-4063-bc4e-3ca8427d321f','Col':7,'Row':74,'ColDynamic':7,'RowDynamic':77,'Format':'numberic','Value':'0.00298545366405835','TargetCode':''}</v>
      </c>
    </row>
    <row r="340" spans="1:1">
      <c r="A340" t="str">
        <f>CONCATENATE("{'SheetId':'1deb9a6e-dc5a-4908-87cc-034ee9747e20'",",","'UId':'df249e66-a9ea-45a2-9c76-d51aecb2379d'",",'Col':",COLUMN(BCDanhMucDauTu_06029!D75),",'Row':",ROW(BCDanhMucDauTu_06029!D75),",","'Format':'numberic'",",'Value':'",SUBSTITUTE(BCDanhMucDauTu_06029!D75,"'","\'"),"','TargetCode':''}")</f>
        <v>{'SheetId':'1deb9a6e-dc5a-4908-87cc-034ee9747e20','UId':'df249e66-a9ea-45a2-9c76-d51aecb2379d','Col':4,'Row':75,'Format':'numberic','Value':'','TargetCode':''}</v>
      </c>
    </row>
    <row r="341" spans="1:1">
      <c r="A341" t="str">
        <f>CONCATENATE("{'SheetId':'1deb9a6e-dc5a-4908-87cc-034ee9747e20'",",","'UId':'a81df1b4-0c26-4bbd-9a9d-27dc4b538b2c'",",'Col':",COLUMN(BCDanhMucDauTu_06029!E75),",'Row':",ROW(BCDanhMucDauTu_06029!E75),",","'Format':'numberic'",",'Value':'",SUBSTITUTE(BCDanhMucDauTu_06029!E75,"'","\'"),"','TargetCode':''}")</f>
        <v>{'SheetId':'1deb9a6e-dc5a-4908-87cc-034ee9747e20','UId':'a81df1b4-0c26-4bbd-9a9d-27dc4b538b2c','Col':5,'Row':75,'Format':'numberic','Value':'','TargetCode':''}</v>
      </c>
    </row>
    <row r="342" spans="1:1">
      <c r="A342" t="str">
        <f>CONCATENATE("{'SheetId':'1deb9a6e-dc5a-4908-87cc-034ee9747e20'",",","'UId':'4a9e3616-ca24-464d-b5e2-89b07d4dab94'",",'Col':",COLUMN(BCDanhMucDauTu_06029!F75),",'Row':",ROW(BCDanhMucDauTu_06029!F75),",","'Format':'numberic'",",'Value':'",SUBSTITUTE(BCDanhMucDauTu_06029!F75,"'","\'"),"','TargetCode':''}")</f>
        <v>{'SheetId':'1deb9a6e-dc5a-4908-87cc-034ee9747e20','UId':'4a9e3616-ca24-464d-b5e2-89b07d4dab94','Col':6,'Row':75,'Format':'numberic','Value':'','TargetCode':''}</v>
      </c>
    </row>
    <row r="343" spans="1:1">
      <c r="A343" t="str">
        <f>CONCATENATE("{'SheetId':'1deb9a6e-dc5a-4908-87cc-034ee9747e20'",",","'UId':'4cbb5dbb-7a56-4367-b451-172c5d9fc088'",",'Col':",COLUMN(BCDanhMucDauTu_06029!G75),",'Row':",ROW(BCDanhMucDauTu_06029!G75),",","'Format':'numberic'",",'Value':'",SUBSTITUTE(BCDanhMucDauTu_06029!G75,"'","\'"),"','TargetCode':''}")</f>
        <v>{'SheetId':'1deb9a6e-dc5a-4908-87cc-034ee9747e20','UId':'4cbb5dbb-7a56-4367-b451-172c5d9fc088','Col':7,'Row':75,'Format':'numberic','Value':'','TargetCode':''}</v>
      </c>
    </row>
    <row r="344" spans="1:1">
      <c r="A344" t="str">
        <f>CONCATENATE("{'SheetId':'1deb9a6e-dc5a-4908-87cc-034ee9747e20'",",","'UId':'70357de6-0706-48a2-a361-da95bcaa1827'",",'Col':",COLUMN(BCDanhMucDauTu_06029!D76),",'Row':",ROW(BCDanhMucDauTu_06029!D76),",","'Format':'numberic'",",'Value':'",SUBSTITUTE(BCDanhMucDauTu_06029!D76,"'","\'"),"','TargetCode':''}")</f>
        <v>{'SheetId':'1deb9a6e-dc5a-4908-87cc-034ee9747e20','UId':'70357de6-0706-48a2-a361-da95bcaa1827','Col':4,'Row':76,'Format':'numberic','Value':'','TargetCode':''}</v>
      </c>
    </row>
    <row r="345" spans="1:1">
      <c r="A345" t="str">
        <f>CONCATENATE("{'SheetId':'1deb9a6e-dc5a-4908-87cc-034ee9747e20'",",","'UId':'4f148c59-190d-4dad-aff9-126f4ce81c6d'",",'Col':",COLUMN(BCDanhMucDauTu_06029!E76),",'Row':",ROW(BCDanhMucDauTu_06029!E76),",","'Format':'numberic'",",'Value':'",SUBSTITUTE(BCDanhMucDauTu_06029!E76,"'","\'"),"','TargetCode':''}")</f>
        <v>{'SheetId':'1deb9a6e-dc5a-4908-87cc-034ee9747e20','UId':'4f148c59-190d-4dad-aff9-126f4ce81c6d','Col':5,'Row':76,'Format':'numberic','Value':'','TargetCode':''}</v>
      </c>
    </row>
    <row r="346" spans="1:1">
      <c r="A346" t="str">
        <f>CONCATENATE("{'SheetId':'1deb9a6e-dc5a-4908-87cc-034ee9747e20'",",","'UId':'6ba9d2bf-7322-4bb6-be73-05a728f53c5a'",",'Col':",COLUMN(BCDanhMucDauTu_06029!F76),",'Row':",ROW(BCDanhMucDauTu_06029!F76),",","'Format':'numberic'",",'Value':'",SUBSTITUTE(BCDanhMucDauTu_06029!F76,"'","\'"),"','TargetCode':''}")</f>
        <v>{'SheetId':'1deb9a6e-dc5a-4908-87cc-034ee9747e20','UId':'6ba9d2bf-7322-4bb6-be73-05a728f53c5a','Col':6,'Row':76,'Format':'numberic','Value':'4250181362','TargetCode':''}</v>
      </c>
    </row>
    <row r="347" spans="1:1">
      <c r="A347" t="str">
        <f>CONCATENATE("{'SheetId':'1deb9a6e-dc5a-4908-87cc-034ee9747e20'",",","'UId':'cad08826-aed0-458d-a3df-563ee1ca2782'",",'Col':",COLUMN(BCDanhMucDauTu_06029!G76),",'Row':",ROW(BCDanhMucDauTu_06029!G76),",","'Format':'numberic'",",'Value':'",SUBSTITUTE(BCDanhMucDauTu_06029!G76,"'","\'"),"','TargetCode':''}")</f>
        <v>{'SheetId':'1deb9a6e-dc5a-4908-87cc-034ee9747e20','UId':'cad08826-aed0-458d-a3df-563ee1ca2782','Col':7,'Row':76,'Format':'numberic','Value':'0.0181032080011634','TargetCode':''}</v>
      </c>
    </row>
    <row r="348" spans="1:1">
      <c r="A348" t="str">
        <f>CONCATENATE("{'SheetId':'1deb9a6e-dc5a-4908-87cc-034ee9747e20'",",","'UId':'26452794-e0d2-44f2-8c51-7f5465fbf4cf'",",'Col':",COLUMN(BCDanhMucDauTu_06029!A80),",'Row':",ROW(BCDanhMucDauTu_06029!A80),",","'ColDynamic':",COLUMN(BCDanhMucDauTu_06029!A75),",","'RowDynamic':",ROW(BCDanhMucDauTu_06029!A75),",","'Format':'string'",",'Value':'",SUBSTITUTE(BCDanhMucDauTu_06029!A80,"'","\'"),"','TargetCode':''}")</f>
        <v>{'SheetId':'1deb9a6e-dc5a-4908-87cc-034ee9747e20','UId':'26452794-e0d2-44f2-8c51-7f5465fbf4cf','Col':1,'Row':80,'ColDynamic':1,'RowDynamic':75,'Format':'string','Value':' ','TargetCode':''}</v>
      </c>
    </row>
    <row r="349" spans="1:1">
      <c r="A349" t="str">
        <f>CONCATENATE("{'SheetId':'1deb9a6e-dc5a-4908-87cc-034ee9747e20'",",","'UId':'9b14eff9-5e45-4cf1-9494-0604b89ed28b'",",'Col':",COLUMN(BCDanhMucDauTu_06029!B80),",'Row':",ROW(BCDanhMucDauTu_06029!B80),",","'ColDynamic':",COLUMN(BCDanhMucDauTu_06029!B75),",","'RowDynamic':",ROW(BCDanhMucDauTu_06029!B75),",","'Format':'string'",",'Value':'",SUBSTITUTE(BCDanhMucDauTu_06029!B80,"'","\'"),"','TargetCode':''}")</f>
        <v>{'SheetId':'1deb9a6e-dc5a-4908-87cc-034ee9747e20','UId':'9b14eff9-5e45-4cf1-9494-0604b89ed28b','Col':2,'Row':80,'ColDynamic':2,'RowDynamic':75,'Format':'string','Value':'Tiền gửi ngân hàng','TargetCode':''}</v>
      </c>
    </row>
    <row r="350" spans="1:1">
      <c r="A350" t="str">
        <f>CONCATENATE("{'SheetId':'1deb9a6e-dc5a-4908-87cc-034ee9747e20'",",","'UId':'8d66f097-23e3-4ef9-8131-e5ac52c6b32f'",",'Col':",COLUMN(BCDanhMucDauTu_06029!C80),",'Row':",ROW(BCDanhMucDauTu_06029!C80),",","'ColDynamic':",COLUMN(BCDanhMucDauTu_06029!C75),",","'RowDynamic':",ROW(BCDanhMucDauTu_06029!C75),",","'Format':'string'",",'Value':'",SUBSTITUTE(BCDanhMucDauTu_06029!C80,"'","\'"),"','TargetCode':''}")</f>
        <v>{'SheetId':'1deb9a6e-dc5a-4908-87cc-034ee9747e20','UId':'8d66f097-23e3-4ef9-8131-e5ac52c6b32f','Col':3,'Row':80,'ColDynamic':3,'RowDynamic':75,'Format':'string','Value':'2260','TargetCode':''}</v>
      </c>
    </row>
    <row r="351" spans="1:1">
      <c r="A351" t="str">
        <f>CONCATENATE("{'SheetId':'1deb9a6e-dc5a-4908-87cc-034ee9747e20'",",","'UId':'ead9614a-658c-4220-bedf-ca1bfba113ca'",",'Col':",COLUMN(BCDanhMucDauTu_06029!D80),",'Row':",ROW(BCDanhMucDauTu_06029!D80),",","'ColDynamic':",COLUMN(BCDanhMucDauTu_06029!D75),",","'RowDynamic':",ROW(BCDanhMucDauTu_06029!D75),",","'Format':'numberic'",",'Value':'",SUBSTITUTE(BCDanhMucDauTu_06029!D80,"'","\'"),"','TargetCode':''}")</f>
        <v>{'SheetId':'1deb9a6e-dc5a-4908-87cc-034ee9747e20','UId':'ead9614a-658c-4220-bedf-ca1bfba113ca','Col':4,'Row':80,'ColDynamic':4,'RowDynamic':75,'Format':'numberic','Value':'','TargetCode':''}</v>
      </c>
    </row>
    <row r="352" spans="1:1">
      <c r="A352" t="str">
        <f>CONCATENATE("{'SheetId':'1deb9a6e-dc5a-4908-87cc-034ee9747e20'",",","'UId':'4fdfc09c-5e5b-40ad-b617-c48d140e6fbc'",",'Col':",COLUMN(BCDanhMucDauTu_06029!E80),",'Row':",ROW(BCDanhMucDauTu_06029!E80),",","'ColDynamic':",COLUMN(BCDanhMucDauTu_06029!E75),",","'RowDynamic':",ROW(BCDanhMucDauTu_06029!E75),",","'Format':'numberic'",",'Value':'",SUBSTITUTE(BCDanhMucDauTu_06029!E80,"'","\'"),"','TargetCode':''}")</f>
        <v>{'SheetId':'1deb9a6e-dc5a-4908-87cc-034ee9747e20','UId':'4fdfc09c-5e5b-40ad-b617-c48d140e6fbc','Col':5,'Row':80,'ColDynamic':5,'RowDynamic':75,'Format':'numberic','Value':'','TargetCode':''}</v>
      </c>
    </row>
    <row r="353" spans="1:1">
      <c r="A353" t="str">
        <f>CONCATENATE("{'SheetId':'1deb9a6e-dc5a-4908-87cc-034ee9747e20'",",","'UId':'ba8351a8-8ef9-4c39-b20c-9e499c7302c4'",",'Col':",COLUMN(BCDanhMucDauTu_06029!F80),",'Row':",ROW(BCDanhMucDauTu_06029!F80),",","'ColDynamic':",COLUMN(BCDanhMucDauTu_06029!F75),",","'RowDynamic':",ROW(BCDanhMucDauTu_06029!F75),",","'Format':'numberic'",",'Value':'",SUBSTITUTE(BCDanhMucDauTu_06029!F80,"'","\'"),"','TargetCode':''}")</f>
        <v>{'SheetId':'1deb9a6e-dc5a-4908-87cc-034ee9747e20','UId':'ba8351a8-8ef9-4c39-b20c-9e499c7302c4','Col':6,'Row':80,'ColDynamic':6,'RowDynamic':75,'Format':'numberic','Value':'0','TargetCode':''}</v>
      </c>
    </row>
    <row r="354" spans="1:1">
      <c r="A354" t="str">
        <f>CONCATENATE("{'SheetId':'1deb9a6e-dc5a-4908-87cc-034ee9747e20'",",","'UId':'20aec549-2649-4108-8c50-4ff697541fea'",",'Col':",COLUMN(BCDanhMucDauTu_06029!G80),",'Row':",ROW(BCDanhMucDauTu_06029!G80),",","'ColDynamic':",COLUMN(BCDanhMucDauTu_06029!G75),",","'RowDynamic':",ROW(BCDanhMucDauTu_06029!G75),",","'Format':'numberic'",",'Value':'",SUBSTITUTE(BCDanhMucDauTu_06029!G80,"'","\'"),"','TargetCode':''}")</f>
        <v>{'SheetId':'1deb9a6e-dc5a-4908-87cc-034ee9747e20','UId':'20aec549-2649-4108-8c50-4ff697541fea','Col':7,'Row':80,'ColDynamic':7,'RowDynamic':75,'Format':'numberic','Value':'0','TargetCode':''}</v>
      </c>
    </row>
    <row r="355" spans="1:1">
      <c r="A355" t="str">
        <f>CONCATENATE("{'SheetId':'1deb9a6e-dc5a-4908-87cc-034ee9747e20'",",","'UId':'c94d94d7-01a6-4c24-95e6-4f83c62d0567'",",'Col':",COLUMN(BCDanhMucDauTu_06029!A82),",'Row':",ROW(BCDanhMucDauTu_06029!A82),",","'ColDynamic':",COLUMN(BCDanhMucDauTu_06029!A77),",","'RowDynamic':",ROW(BCDanhMucDauTu_06029!A77),",","'Format':'string'",",'Value':'",SUBSTITUTE(BCDanhMucDauTu_06029!A82,"'","\'"),"','TargetCode':''}")</f>
        <v>{'SheetId':'1deb9a6e-dc5a-4908-87cc-034ee9747e20','UId':'c94d94d7-01a6-4c24-95e6-4f83c62d0567','Col':1,'Row':82,'ColDynamic':1,'RowDynamic':77,'Format':'string','Value':' ','TargetCode':''}</v>
      </c>
    </row>
    <row r="356" spans="1:1">
      <c r="A356" t="str">
        <f>CONCATENATE("{'SheetId':'1deb9a6e-dc5a-4908-87cc-034ee9747e20'",",","'UId':'333b59bf-d7bf-4903-a769-681773c5c1d6'",",'Col':",COLUMN(BCDanhMucDauTu_06029!B82),",'Row':",ROW(BCDanhMucDauTu_06029!B82),",","'ColDynamic':",COLUMN(BCDanhMucDauTu_06029!B77),",","'RowDynamic':",ROW(BCDanhMucDauTu_06029!B77),",","'Format':'string'",",'Value':'",SUBSTITUTE(BCDanhMucDauTu_06029!B82,"'","\'"),"','TargetCode':''}")</f>
        <v>{'SheetId':'1deb9a6e-dc5a-4908-87cc-034ee9747e20','UId':'333b59bf-d7bf-4903-a769-681773c5c1d6','Col':2,'Row':82,'ColDynamic':2,'RowDynamic':77,'Format':'string','Value':'','TargetCode':''}</v>
      </c>
    </row>
    <row r="357" spans="1:1">
      <c r="A357" t="str">
        <f>CONCATENATE("{'SheetId':'1deb9a6e-dc5a-4908-87cc-034ee9747e20'",",","'UId':'70dcb08c-d0c0-43e8-87c7-cb83b1736902'",",'Col':",COLUMN(BCDanhMucDauTu_06029!C82),",'Row':",ROW(BCDanhMucDauTu_06029!C82),",","'ColDynamic':",COLUMN(BCDanhMucDauTu_06029!C77),",","'RowDynamic':",ROW(BCDanhMucDauTu_06029!C77),",","'Format':'string'",",'Value':'",SUBSTITUTE(BCDanhMucDauTu_06029!C82,"'","\'"),"','TargetCode':''}")</f>
        <v>{'SheetId':'1deb9a6e-dc5a-4908-87cc-034ee9747e20','UId':'70dcb08c-d0c0-43e8-87c7-cb83b1736902','Col':3,'Row':82,'ColDynamic':3,'RowDynamic':77,'Format':'string','Value':'','TargetCode':''}</v>
      </c>
    </row>
    <row r="358" spans="1:1">
      <c r="A358" t="str">
        <f>CONCATENATE("{'SheetId':'1deb9a6e-dc5a-4908-87cc-034ee9747e20'",",","'UId':'b98b0710-edbe-464f-91cc-a50943b92e53'",",'Col':",COLUMN(BCDanhMucDauTu_06029!D82),",'Row':",ROW(BCDanhMucDauTu_06029!D82),",","'ColDynamic':",COLUMN(BCDanhMucDauTu_06029!D77),",","'RowDynamic':",ROW(BCDanhMucDauTu_06029!D77),",","'Format':'numberic'",",'Value':'",SUBSTITUTE(BCDanhMucDauTu_06029!D82,"'","\'"),"','TargetCode':''}")</f>
        <v>{'SheetId':'1deb9a6e-dc5a-4908-87cc-034ee9747e20','UId':'b98b0710-edbe-464f-91cc-a50943b92e53','Col':4,'Row':82,'ColDynamic':4,'RowDynamic':77,'Format':'numberic','Value':' ','TargetCode':''}</v>
      </c>
    </row>
    <row r="359" spans="1:1">
      <c r="A359" t="str">
        <f>CONCATENATE("{'SheetId':'1deb9a6e-dc5a-4908-87cc-034ee9747e20'",",","'UId':'1e5e338d-e8d3-484c-a931-f154e681f9d1'",",'Col':",COLUMN(BCDanhMucDauTu_06029!E82),",'Row':",ROW(BCDanhMucDauTu_06029!E82),",","'ColDynamic':",COLUMN(BCDanhMucDauTu_06029!E77),",","'RowDynamic':",ROW(BCDanhMucDauTu_06029!E77),",","'Format':'numberic'",",'Value':'",SUBSTITUTE(BCDanhMucDauTu_06029!E82,"'","\'"),"','TargetCode':''}")</f>
        <v>{'SheetId':'1deb9a6e-dc5a-4908-87cc-034ee9747e20','UId':'1e5e338d-e8d3-484c-a931-f154e681f9d1','Col':5,'Row':82,'ColDynamic':5,'RowDynamic':77,'Format':'numberic','Value':' ','TargetCode':''}</v>
      </c>
    </row>
    <row r="360" spans="1:1">
      <c r="A360" t="str">
        <f>CONCATENATE("{'SheetId':'1deb9a6e-dc5a-4908-87cc-034ee9747e20'",",","'UId':'f0171a12-b46c-408e-9769-0674783f4494'",",'Col':",COLUMN(BCDanhMucDauTu_06029!F82),",'Row':",ROW(BCDanhMucDauTu_06029!F82),",","'ColDynamic':",COLUMN(BCDanhMucDauTu_06029!F77),",","'RowDynamic':",ROW(BCDanhMucDauTu_06029!F77),",","'Format':'numberic'",",'Value':'",SUBSTITUTE(BCDanhMucDauTu_06029!F82,"'","\'"),"','TargetCode':''}")</f>
        <v>{'SheetId':'1deb9a6e-dc5a-4908-87cc-034ee9747e20','UId':'f0171a12-b46c-408e-9769-0674783f4494','Col':6,'Row':82,'ColDynamic':6,'RowDynamic':77,'Format':'numberic','Value':'','TargetCode':''}</v>
      </c>
    </row>
    <row r="361" spans="1:1">
      <c r="A361" t="str">
        <f>CONCATENATE("{'SheetId':'1deb9a6e-dc5a-4908-87cc-034ee9747e20'",",","'UId':'123dfcbf-9d8f-4865-9abd-67aef0fb2ded'",",'Col':",COLUMN(BCDanhMucDauTu_06029!G82),",'Row':",ROW(BCDanhMucDauTu_06029!G82),",","'ColDynamic':",COLUMN(BCDanhMucDauTu_06029!G77),",","'RowDynamic':",ROW(BCDanhMucDauTu_06029!G77),",","'Format':'numberic'",",'Value':'",SUBSTITUTE(BCDanhMucDauTu_06029!G82,"'","\'"),"','TargetCode':''}")</f>
        <v>{'SheetId':'1deb9a6e-dc5a-4908-87cc-034ee9747e20','UId':'123dfcbf-9d8f-4865-9abd-67aef0fb2ded','Col':7,'Row':82,'ColDynamic':7,'RowDynamic':77,'Format':'numberic','Value':'','TargetCode':''}</v>
      </c>
    </row>
    <row r="362" spans="1:1">
      <c r="A362" t="str">
        <f>CONCATENATE("{'SheetId':'1deb9a6e-dc5a-4908-87cc-034ee9747e20'",",","'UId':'61c7d7e9-4c4a-4062-8012-4877345d4ca2'",",'Col':",COLUMN(BCDanhMucDauTu_06029!D84),",'Row':",ROW(BCDanhMucDauTu_06029!D84),",","'Format':'numberic'",",'Value':'",SUBSTITUTE(BCDanhMucDauTu_06029!D84,"'","\'"),"','TargetCode':''}")</f>
        <v>{'SheetId':'1deb9a6e-dc5a-4908-87cc-034ee9747e20','UId':'61c7d7e9-4c4a-4062-8012-4877345d4ca2','Col':4,'Row':84,'Format':'numberic','Value':'','TargetCode':''}</v>
      </c>
    </row>
    <row r="363" spans="1:1">
      <c r="A363" t="str">
        <f>CONCATENATE("{'SheetId':'1deb9a6e-dc5a-4908-87cc-034ee9747e20'",",","'UId':'55eb1cfc-48db-45d7-badc-9126702dbaca'",",'Col':",COLUMN(BCDanhMucDauTu_06029!E84),",'Row':",ROW(BCDanhMucDauTu_06029!E84),",","'Format':'numberic'",",'Value':'",SUBSTITUTE(BCDanhMucDauTu_06029!E84,"'","\'"),"','TargetCode':''}")</f>
        <v>{'SheetId':'1deb9a6e-dc5a-4908-87cc-034ee9747e20','UId':'55eb1cfc-48db-45d7-badc-9126702dbaca','Col':5,'Row':84,'Format':'numberic','Value':'','TargetCode':''}</v>
      </c>
    </row>
    <row r="364" spans="1:1">
      <c r="A364" t="str">
        <f>CONCATENATE("{'SheetId':'1deb9a6e-dc5a-4908-87cc-034ee9747e20'",",","'UId':'0b0a71cf-8b1c-4a88-a170-2b7251d20ffa'",",'Col':",COLUMN(BCDanhMucDauTu_06029!F84),",'Row':",ROW(BCDanhMucDauTu_06029!F84),",","'Format':'numberic'",",'Value':'",SUBSTITUTE(BCDanhMucDauTu_06029!F84,"'","\'"),"','TargetCode':''}")</f>
        <v>{'SheetId':'1deb9a6e-dc5a-4908-87cc-034ee9747e20','UId':'0b0a71cf-8b1c-4a88-a170-2b7251d20ffa','Col':6,'Row':84,'Format':'numberic','Value':'4250181362','TargetCode':''}</v>
      </c>
    </row>
    <row r="365" spans="1:1">
      <c r="A365" t="str">
        <f>CONCATENATE("{'SheetId':'1deb9a6e-dc5a-4908-87cc-034ee9747e20'",",","'UId':'3ec63538-3a98-477e-b957-0e4550274988'",",'Col':",COLUMN(BCDanhMucDauTu_06029!G84),",'Row':",ROW(BCDanhMucDauTu_06029!G84),",","'Format':'numberic'",",'Value':'",SUBSTITUTE(BCDanhMucDauTu_06029!G84,"'","\'"),"','TargetCode':''}")</f>
        <v>{'SheetId':'1deb9a6e-dc5a-4908-87cc-034ee9747e20','UId':'3ec63538-3a98-477e-b957-0e4550274988','Col':7,'Row':84,'Format':'numberic','Value':'0.0181032080011634','TargetCode':''}</v>
      </c>
    </row>
    <row r="366" spans="1:1">
      <c r="A366" t="str">
        <f>CONCATENATE("{'SheetId':'1deb9a6e-dc5a-4908-87cc-034ee9747e20'",",","'UId':'b7e2b881-7166-4008-81ef-36fa655ba0d3'",",'Col':",COLUMN(BCDanhMucDauTu_06029!D85),",'Row':",ROW(BCDanhMucDauTu_06029!D85),",","'Format':'numberic'",",'Value':'",SUBSTITUTE(BCDanhMucDauTu_06029!D85,"'","\'"),"','TargetCode':''}")</f>
        <v>{'SheetId':'1deb9a6e-dc5a-4908-87cc-034ee9747e20','UId':'b7e2b881-7166-4008-81ef-36fa655ba0d3','Col':4,'Row':85,'Format':'numberic','Value':'','TargetCode':''}</v>
      </c>
    </row>
    <row r="367" spans="1:1">
      <c r="A367" t="str">
        <f>CONCATENATE("{'SheetId':'1deb9a6e-dc5a-4908-87cc-034ee9747e20'",",","'UId':'b0198f8c-cffe-4d00-9816-22e0fa96124d'",",'Col':",COLUMN(BCDanhMucDauTu_06029!E85),",'Row':",ROW(BCDanhMucDauTu_06029!E85),",","'Format':'numberic'",",'Value':'",SUBSTITUTE(BCDanhMucDauTu_06029!E85,"'","\'"),"','TargetCode':''}")</f>
        <v>{'SheetId':'1deb9a6e-dc5a-4908-87cc-034ee9747e20','UId':'b0198f8c-cffe-4d00-9816-22e0fa96124d','Col':5,'Row':85,'Format':'numberic','Value':'','TargetCode':''}</v>
      </c>
    </row>
    <row r="368" spans="1:1">
      <c r="A368" t="str">
        <f>CONCATENATE("{'SheetId':'1deb9a6e-dc5a-4908-87cc-034ee9747e20'",",","'UId':'2a23d1c5-766a-4746-bd88-93015d1e4053'",",'Col':",COLUMN(BCDanhMucDauTu_06029!F85),",'Row':",ROW(BCDanhMucDauTu_06029!F85),",","'Format':'numberic'",",'Value':'",SUBSTITUTE(BCDanhMucDauTu_06029!F85,"'","\'"),"','TargetCode':''}")</f>
        <v>{'SheetId':'1deb9a6e-dc5a-4908-87cc-034ee9747e20','UId':'2a23d1c5-766a-4746-bd88-93015d1e4053','Col':6,'Row':85,'Format':'numberic','Value':'234775038862','TargetCode':''}</v>
      </c>
    </row>
    <row r="369" spans="1:1">
      <c r="A369" t="str">
        <f>CONCATENATE("{'SheetId':'1deb9a6e-dc5a-4908-87cc-034ee9747e20'",",","'UId':'ca227d64-7ddf-4c5b-94c2-f07049f1a645'",",'Col':",COLUMN(BCDanhMucDauTu_06029!G85),",'Row':",ROW(BCDanhMucDauTu_06029!G85),",","'Format':'numberic'",",'Value':'",SUBSTITUTE(BCDanhMucDauTu_06029!G85,"'","\'"),"','TargetCode':''}")</f>
        <v>{'SheetId':'1deb9a6e-dc5a-4908-87cc-034ee9747e20','UId':'ca227d64-7ddf-4c5b-94c2-f07049f1a645','Col':7,'Row':85,'Format':'numberic','Value':'1','TargetCode':''}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{'SheetId':'eea37401-614e-480f-bf0c-66e62a21c940','UId':'8fe4c321-a5c4-4a50-a26e-af5571876426','Col':4,'Row':3,'Format':'numberic','Value':'0.0193690903785398','TargetCode':''}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{'SheetId':'eea37401-614e-480f-bf0c-66e62a21c940','UId':'e505df99-52a5-4046-b588-70e17a64bc04','Col':5,'Row':3,'Format':'numberic','Value':'0.0187440989417665','TargetCode':''}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{'SheetId':'eea37401-614e-480f-bf0c-66e62a21c940','UId':'906b49c2-3105-44f5-a32d-07590223a8f2','Col':4,'Row':4,'Format':'numberic','Value':'0.00163183227116602','TargetCode':''}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{'SheetId':'eea37401-614e-480f-bf0c-66e62a21c940','UId':'1292eb8e-a778-4ce5-ab53-509a4c8a9832','Col':5,'Row':4,'Format':'numberic','Value':'0.0017611577928914','TargetCode':''}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{'SheetId':'eea37401-614e-480f-bf0c-66e62a21c940','UId':'043b7f89-a817-4764-b06f-cc2a71ce03b0','Col':4,'Row':5,'Format':'numberic','Value':'0.00252723173119414','TargetCode':''}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{'SheetId':'eea37401-614e-480f-bf0c-66e62a21c940','UId':'99e0f9cc-8606-43f9-8ce6-a58dc892af79','Col':5,'Row':5,'Format':'numberic','Value':'0.00193488195411877','TargetCode':''}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{'SheetId':'eea37401-614e-480f-bf0c-66e62a21c940','UId':'5a5a30c0-7249-46cc-a3d5-6518c7410f2b','Col':4,'Row':6,'Format':'numberic','Value':'0.000675475684336157','TargetCode':''}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{'SheetId':'eea37401-614e-480f-bf0c-66e62a21c940','UId':'b6bb9469-63ab-4fda-88bd-7b1865b669bf','Col':5,'Row':6,'Format':'numberic','Value':'0.000747706812928234','TargetCode':''}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{'SheetId':'eea37401-614e-480f-bf0c-66e62a21c940','UId':'e3f08122-3427-41af-b11b-1a46844a64fc','Col':4,'Row':9,'Format':'numberic','Value':'0.0005342472184421','TargetCode':''}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{'SheetId':'eea37401-614e-480f-bf0c-66e62a21c940','UId':'9e68654a-171d-4fbe-8c69-6a6d18753f97','Col':5,'Row':9,'Format':'numberic','Value':'0.000611088755340528','TargetCode':''}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{'SheetId':'eea37401-614e-480f-bf0c-66e62a21c940','UId':'01528f3a-d80f-403f-9e7e-01c54429c341','Col':4,'Row':10,'Format':'numberic','Value':'0.0273745340109761','TargetCode':''}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{'SheetId':'eea37401-614e-480f-bf0c-66e62a21c940','UId':'2e9dd82c-3e13-4dfb-9508-7eb62f82b7a5','Col':5,'Row':10,'Format':'numberic','Value':'0.0283214357358526','TargetCode':''}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{'SheetId':'eea37401-614e-480f-bf0c-66e62a21c940','UId':'e04710a4-564b-4804-a3c9-8b96b736ccd0','Col':4,'Row':11,'Format':'numberic','Value':'0.336570405146339','TargetCode':''}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{'SheetId':'eea37401-614e-480f-bf0c-66e62a21c940','UId':'0421496e-49be-42f6-bd5e-4ff79e46d605','Col':5,'Row':11,'Format':'numberic','Value':'0.988198042693099','TargetCode':''}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{'SheetId':'eea37401-614e-480f-bf0c-66e62a21c940','UId':'759e81e7-6be1-448f-8880-c7fb179e0f97','Col':4,'Row':14,'Format':'numberic','Value':'229245595500','TargetCode':''}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{'SheetId':'eea37401-614e-480f-bf0c-66e62a21c940','UId':'d55f381c-544c-4c22-a6c9-f44d9ae2c1ab','Col':5,'Row':14,'Format':'numberic','Value':'207215060800','TargetCode':''}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{'SheetId':'eea37401-614e-480f-bf0c-66e62a21c940','UId':'5b9de7f0-70a7-42bf-94c8-d94c81c70e42','Col':4,'Row':15,'Format':'numberic','Value':'229245595500','TargetCode':''}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{'SheetId':'eea37401-614e-480f-bf0c-66e62a21c940','UId':'85d68133-b410-4986-a2ae-00da0ca256bd','Col':5,'Row':15,'Format':'numberic','Value':'207215060800','TargetCode':''}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{'SheetId':'eea37401-614e-480f-bf0c-66e62a21c940','UId':'31f6ac2c-5e3e-4a12-b200-cf5f834a027b','Col':4,'Row':16,'Format':'numberic','Value':'22924559.55','TargetCode':''}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{'SheetId':'eea37401-614e-480f-bf0c-66e62a21c940','UId':'e12c39c4-7956-414a-b632-d0af1c2ab599','Col':5,'Row':16,'Format':'numberic','Value':'20721506.08','TargetCode':''}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{'SheetId':'eea37401-614e-480f-bf0c-66e62a21c940','UId':'b08c24e4-4516-482b-a697-9d62ff87afcf','Col':4,'Row':17,'Format':'numberic','Value':'11064201000','TargetCode':''}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{'SheetId':'eea37401-614e-480f-bf0c-66e62a21c940','UId':'a7ccfa80-7e7d-4308-b36d-abc719c80bf3','Col':5,'Row':17,'Format':'numberic','Value':'22030534700','TargetCode':''}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{'SheetId':'eea37401-614e-480f-bf0c-66e62a21c940','UId':'e8ec4ef9-08e4-4e39-8477-ae21a99e8959','Col':4,'Row':18,'Format':'numberic','Value':'1435097.62','TargetCode':''}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{'SheetId':'eea37401-614e-480f-bf0c-66e62a21c940','UId':'dde8a5b2-e9c7-4f1b-a63c-0174479280ef','Col':5,'Row':18,'Format':'numberic','Value':'3049882.85','TargetCode':''}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{'SheetId':'eea37401-614e-480f-bf0c-66e62a21c940','UId':'0e4c1db2-c20e-4d52-853c-271375cc313a','Col':4,'Row':19,'Format':'numberic','Value':'14350976200','TargetCode':''}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{'SheetId':'eea37401-614e-480f-bf0c-66e62a21c940','UId':'12f0bb36-f2e3-462a-b5c8-133ec8de4536','Col':5,'Row':19,'Format':'numberic','Value':'30498828500','TargetCode':''}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{'SheetId':'eea37401-614e-480f-bf0c-66e62a21c940','UId':'99c017fe-183e-4244-a2e8-3180fad52922','Col':4,'Row':20,'Format':'numberic','Value':'-328677.52','TargetCode':''}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{'SheetId':'eea37401-614e-480f-bf0c-66e62a21c940','UId':'b3b6a8fb-5b81-4dc7-b0e6-531f207f2848','Col':5,'Row':20,'Format':'numberic','Value':'-846829.38','TargetCode':''}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{'SheetId':'eea37401-614e-480f-bf0c-66e62a21c940','UId':'d7299fb4-5fbd-49ea-a765-7a162fd18f1e','Col':4,'Row':21,'Format':'numberic','Value':'-3286775200','TargetCode':''}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{'SheetId':'eea37401-614e-480f-bf0c-66e62a21c940','UId':'15c659ac-ac36-4f95-b662-8fcd6067cf35','Col':5,'Row':21,'Format':'numberic','Value':'-8468293800','TargetCode':''}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{'SheetId':'eea37401-614e-480f-bf0c-66e62a21c940','UId':'232e2092-5dcd-464b-b1fe-07f27efe2d21','Col':4,'Row':22,'Format':'numberic','Value':'240309796500','TargetCode':''}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{'SheetId':'eea37401-614e-480f-bf0c-66e62a21c940','UId':'fa41f074-2315-4e28-81ff-52700c300177','Col':5,'Row':22,'Format':'numberic','Value':'229245595500','TargetCode':''}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{'SheetId':'eea37401-614e-480f-bf0c-66e62a21c940','UId':'d8289881-c7ab-468c-ad5d-bf473cb76780','Col':4,'Row':23,'Format':'numberic','Value':'240309796500','TargetCode':''}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{'SheetId':'eea37401-614e-480f-bf0c-66e62a21c940','UId':'994ed5e1-c943-4620-8991-d05a125691b0','Col':5,'Row':23,'Format':'numberic','Value':'229245595500','TargetCode':''}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{'SheetId':'eea37401-614e-480f-bf0c-66e62a21c940','UId':'7120d041-84df-4b71-aa97-9c53b5ab7f97','Col':4,'Row':24,'Format':'numberic','Value':'24030979.65','TargetCode':''}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{'SheetId':'eea37401-614e-480f-bf0c-66e62a21c940','UId':'ee5817e5-5c8c-481c-bd88-acd0b7e7eb64','Col':5,'Row':24,'Format':'numberic','Value':'22924559.55','TargetCode':''}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{'SheetId':'eea37401-614e-480f-bf0c-66e62a21c940','UId':'83b16c86-f622-444a-8fd4-b601d346c031','Col':4,'Row':25,'Format':'percentage','Value':'0.2193','TargetCode':''}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{'SheetId':'eea37401-614e-480f-bf0c-66e62a21c940','UId':'6080a665-802c-4b21-ade4-e67d42c38ace','Col':5,'Row':25,'Format':'percentage','Value':'0.2297','TargetCode':''}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{'SheetId':'eea37401-614e-480f-bf0c-66e62a21c940','UId':'dc7a563a-ad1d-4847-ad52-60ae8b13af41','Col':4,'Row':26,'Format':'percentage','Value':'0.3597','TargetCode':''}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{'SheetId':'eea37401-614e-480f-bf0c-66e62a21c940','UId':'c291a5ad-47fa-4a53-a5d4-2c97806fed49','Col':5,'Row':26,'Format':'percentage','Value':'0.3771','TargetCode':''}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{'SheetId':'eea37401-614e-480f-bf0c-66e62a21c940','UId':'71e817fa-136e-4e66-8e01-e228a752c25d','Col':4,'Row':27,'Format':'percentage','Value':'0.0021','TargetCode':''}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{'SheetId':'eea37401-614e-480f-bf0c-66e62a21c940','UId':'09a70799-3c67-42d0-9f37-8841480fa73f','Col':5,'Row':27,'Format':'percentage','Value':'0.0022','TargetCode':''}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{'SheetId':'eea37401-614e-480f-bf0c-66e62a21c940','UId':'19d7d32d-f72f-4744-9b80-66561ae1073a','Col':4,'Row':28,'Format':'numberic','Value':'3688','TargetCode':''}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{'SheetId':'eea37401-614e-480f-bf0c-66e62a21c940','UId':'2c2fe24e-69d3-4ae8-a8c8-c603f2a4a32c','Col':5,'Row':28,'Format':'numberic','Value':'3481','TargetCode':''}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{'SheetId':'eea37401-614e-480f-bf0c-66e62a21c940','UId':'507c37af-0901-43e1-8af6-f40112c246e3','Col':4,'Row':29,'Format':'numberic','Value':'9710.4','TargetCode':''}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{'SheetId':'eea37401-614e-480f-bf0c-66e62a21c940','UId':'bb1a5a18-9ac0-4a7c-9c34-d6fbecc14baf','Col':5,'Row':29,'Format':'numberic','Value':'9060.85','TargetCode':''}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H+u2qlfZaK2QBgLcvHpsIu1bYqCiiWmWuSOouGO2nBg=</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1FR2wQ1zKzBumFoJJEZeBlZi6yuQXqNAMjScm9bpSnA=</DigestValue>
    </Reference>
  </SignedInfo>
  <SignatureValue>pHdhqN8UY2/u/e4Dq9fSd8cxUVT+FzDFpkiryO2iJ9wirziyG2HPml9QTlX8cJAaLKST//wHKo+Q
EnnnYRVNJnDvMcCgrGZsamdw9PuFmBp20zxmlO2nYiv3rbL0pByxhZLA3Yk8WQOAl5UYOlsuixya
M3VGDXavrgdzNE0p1LUWLV10xEepvqrwvtScwdFGoErp/pjCTRcYJg0GysE8qEwmfCmehuvYLGJQ
DReoEIIxtyVU3lgBQ7RntXuygocO5bwJQQdNvraUml1ZrPWAdYbUBK/raPC+E1PTuZqSt3htCzTu
Z729EWJmLTkF6AeGkWUAj963pQebj3zzG/xmig==</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RMUE8uvZwxg0LSPlaAw0mqvd5YaRRoZ5k4Wg/2zLk2g=</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MrUtrKBz5XuLCLgh2vXHAfJJs1VlK88b5rFj5C37zmk=</DigestValue>
      </Reference>
      <Reference URI="/xl/drawings/vmlDrawing10.vml?ContentType=application/vnd.openxmlformats-officedocument.vmlDrawing">
        <DigestMethod Algorithm="http://www.w3.org/2001/04/xmlenc#sha256"/>
        <DigestValue>BzuOvP28pIjquYSACpFMQjr0wXkaLNnlpz0gRS626+g=</DigestValue>
      </Reference>
      <Reference URI="/xl/drawings/vmlDrawing11.vml?ContentType=application/vnd.openxmlformats-officedocument.vmlDrawing">
        <DigestMethod Algorithm="http://www.w3.org/2001/04/xmlenc#sha256"/>
        <DigestValue>zv0dybZNGnIEPIb7cW2uEL4n2Kj6eFjDnRk9baUhmi0=</DigestValue>
      </Reference>
      <Reference URI="/xl/drawings/vmlDrawing2.vml?ContentType=application/vnd.openxmlformats-officedocument.vmlDrawing">
        <DigestMethod Algorithm="http://www.w3.org/2001/04/xmlenc#sha256"/>
        <DigestValue>RDA1CG766DIZmjl2o4YcXaeoFgKpRiS98WfE8TGW90w=</DigestValue>
      </Reference>
      <Reference URI="/xl/drawings/vmlDrawing3.vml?ContentType=application/vnd.openxmlformats-officedocument.vmlDrawing">
        <DigestMethod Algorithm="http://www.w3.org/2001/04/xmlenc#sha256"/>
        <DigestValue>Nvxs75OoIyWE/H4tT7IfwPOvMPgQNyFG+Ja2uINUW64=</DigestValue>
      </Reference>
      <Reference URI="/xl/drawings/vmlDrawing4.vml?ContentType=application/vnd.openxmlformats-officedocument.vmlDrawing">
        <DigestMethod Algorithm="http://www.w3.org/2001/04/xmlenc#sha256"/>
        <DigestValue>eEGQrxLyhcLYFMObLaO7jJd+Fcj3o08nhSnkGLClL68=</DigestValue>
      </Reference>
      <Reference URI="/xl/drawings/vmlDrawing5.vml?ContentType=application/vnd.openxmlformats-officedocument.vmlDrawing">
        <DigestMethod Algorithm="http://www.w3.org/2001/04/xmlenc#sha256"/>
        <DigestValue>+zJC8YCEyDrsTCaITyNHvEuD20zJeqFSnDtaf+RvKv0=</DigestValue>
      </Reference>
      <Reference URI="/xl/drawings/vmlDrawing6.vml?ContentType=application/vnd.openxmlformats-officedocument.vmlDrawing">
        <DigestMethod Algorithm="http://www.w3.org/2001/04/xmlenc#sha256"/>
        <DigestValue>C0i3AH8NRyS7mYUvUehnwNmildCmAIAPdhQDbW8btnU=</DigestValue>
      </Reference>
      <Reference URI="/xl/drawings/vmlDrawing7.vml?ContentType=application/vnd.openxmlformats-officedocument.vmlDrawing">
        <DigestMethod Algorithm="http://www.w3.org/2001/04/xmlenc#sha256"/>
        <DigestValue>XfNLuUltbF68HyLqGtZ71sOuzPPlk8VRmfbgH2Mn6NE=</DigestValue>
      </Reference>
      <Reference URI="/xl/drawings/vmlDrawing8.vml?ContentType=application/vnd.openxmlformats-officedocument.vmlDrawing">
        <DigestMethod Algorithm="http://www.w3.org/2001/04/xmlenc#sha256"/>
        <DigestValue>+z+w4cvC+PL6PscMleZppvgHtT3zIQa3urBDaYB0bwQ=</DigestValue>
      </Reference>
      <Reference URI="/xl/drawings/vmlDrawing9.vml?ContentType=application/vnd.openxmlformats-officedocument.vmlDrawing">
        <DigestMethod Algorithm="http://www.w3.org/2001/04/xmlenc#sha256"/>
        <DigestValue>dpiZ87ij5KPMJBfAv7+YpwBcpqoNRb0RrF5eTbhKimo=</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IitQBnFL6P1YfAxn5UpW7OX26UhynZvMKHSBGHLssCE=</DigestValue>
      </Reference>
      <Reference URI="/xl/styles.xml?ContentType=application/vnd.openxmlformats-officedocument.spreadsheetml.styles+xml">
        <DigestMethod Algorithm="http://www.w3.org/2001/04/xmlenc#sha256"/>
        <DigestValue>YbBWwJRHCpcLoW+CSOuqkfwUGrbIwFqzoJhMbtOiFE8=</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/J+jTsrpdE1gpQjl76UaVKs40jrQOn4qfOvY/OpeDdE=</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f4EKQ5qa4TJ6PUj5BsJy5c9uA3kB2ZtbkhGlh45j0QY=</DigestValue>
      </Reference>
      <Reference URI="/xl/worksheets/sheet10.xml?ContentType=application/vnd.openxmlformats-officedocument.spreadsheetml.worksheet+xml">
        <DigestMethod Algorithm="http://www.w3.org/2001/04/xmlenc#sha256"/>
        <DigestValue>thHmQVq7cJTS1Dxnj7W6up3+ijh+vQZwC0kYlUpoUlQ=</DigestValue>
      </Reference>
      <Reference URI="/xl/worksheets/sheet11.xml?ContentType=application/vnd.openxmlformats-officedocument.spreadsheetml.worksheet+xml">
        <DigestMethod Algorithm="http://www.w3.org/2001/04/xmlenc#sha256"/>
        <DigestValue>wFagrUFm7/7JS+BNgL8c0nI1Ttq7pF8Z+qgm73+DcXk=</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RN8uepanJaGdzibO4jlnIDQRfIrvGiVDiL5DGnRRGXY=</DigestValue>
      </Reference>
      <Reference URI="/xl/worksheets/sheet2.xml?ContentType=application/vnd.openxmlformats-officedocument.spreadsheetml.worksheet+xml">
        <DigestMethod Algorithm="http://www.w3.org/2001/04/xmlenc#sha256"/>
        <DigestValue>9ex1QreaQ74xXPzgnhntLkxdSOEf2SbeReGssMwamjI=</DigestValue>
      </Reference>
      <Reference URI="/xl/worksheets/sheet3.xml?ContentType=application/vnd.openxmlformats-officedocument.spreadsheetml.worksheet+xml">
        <DigestMethod Algorithm="http://www.w3.org/2001/04/xmlenc#sha256"/>
        <DigestValue>Uwdl7Ys6ixYQM6+0iYhsBAOKNQniwdOQc3NDgbR1XBM=</DigestValue>
      </Reference>
      <Reference URI="/xl/worksheets/sheet4.xml?ContentType=application/vnd.openxmlformats-officedocument.spreadsheetml.worksheet+xml">
        <DigestMethod Algorithm="http://www.w3.org/2001/04/xmlenc#sha256"/>
        <DigestValue>5wh6v91rgdp0eG4zWeFkDTFGUHFesaigMFwQJM8NRN8=</DigestValue>
      </Reference>
      <Reference URI="/xl/worksheets/sheet5.xml?ContentType=application/vnd.openxmlformats-officedocument.spreadsheetml.worksheet+xml">
        <DigestMethod Algorithm="http://www.w3.org/2001/04/xmlenc#sha256"/>
        <DigestValue>/t0Bl1rZ5CrRmrZrWJnahkVUvi7QWRp1/lNXRBUUJmA=</DigestValue>
      </Reference>
      <Reference URI="/xl/worksheets/sheet6.xml?ContentType=application/vnd.openxmlformats-officedocument.spreadsheetml.worksheet+xml">
        <DigestMethod Algorithm="http://www.w3.org/2001/04/xmlenc#sha256"/>
        <DigestValue>eRSkoKK0/Z5SVLSBX4A/Cy39lZgM6mj4UZ8oGMeMIzg=</DigestValue>
      </Reference>
      <Reference URI="/xl/worksheets/sheet7.xml?ContentType=application/vnd.openxmlformats-officedocument.spreadsheetml.worksheet+xml">
        <DigestMethod Algorithm="http://www.w3.org/2001/04/xmlenc#sha256"/>
        <DigestValue>6W/OWhKmMGxe2h5s4J+RERAv/dGtUCcSe2ZM1+1S/cM=</DigestValue>
      </Reference>
      <Reference URI="/xl/worksheets/sheet8.xml?ContentType=application/vnd.openxmlformats-officedocument.spreadsheetml.worksheet+xml">
        <DigestMethod Algorithm="http://www.w3.org/2001/04/xmlenc#sha256"/>
        <DigestValue>Rau6ssQ4DjAJ7mLHMf3mK6QVxPkLA/YYtDGbK0jQHa0=</DigestValue>
      </Reference>
      <Reference URI="/xl/worksheets/sheet9.xml?ContentType=application/vnd.openxmlformats-officedocument.spreadsheetml.worksheet+xml">
        <DigestMethod Algorithm="http://www.w3.org/2001/04/xmlenc#sha256"/>
        <DigestValue>xBUqBHqwvyCAy+EuyIPdkNkGOL9Fs/re46aenludPGw=</DigestValue>
      </Reference>
    </Manifest>
    <SignatureProperties>
      <SignatureProperty Id="idSignatureTime" Target="#idPackageSignature">
        <mdssi:SignatureTime xmlns:mdssi="http://schemas.openxmlformats.org/package/2006/digital-signature">
          <mdssi:Format>YYYY-MM-DDThh:mm:ssTZD</mdssi:Format>
          <mdssi:Value>2025-06-05T04:27:46Z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2025-06-05T04:27:46Z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S, Satish</cp:lastModifiedBy>
  <dcterms:created xsi:type="dcterms:W3CDTF">2024-09-26T11:16:36Z</dcterms:created>
  <dcterms:modified xsi:type="dcterms:W3CDTF">2025-06-04T07:13:43Z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